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3230" yWindow="120" windowWidth="15615" windowHeight="12615" tabRatio="760" firstSheet="8" activeTab="8"/>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1">'8. Общие сведения'!$A$1:$D$92</definedName>
  </definedNames>
  <calcPr calcId="144525"/>
</workbook>
</file>

<file path=xl/calcChain.xml><?xml version="1.0" encoding="utf-8"?>
<calcChain xmlns="http://schemas.openxmlformats.org/spreadsheetml/2006/main">
  <c r="B58" i="22" l="1"/>
  <c r="B25" i="22" l="1"/>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H29" i="28"/>
  <c r="I29" i="28" s="1"/>
  <c r="G29" i="28"/>
  <c r="J28" i="28"/>
  <c r="K28" i="28" s="1"/>
  <c r="H28" i="28"/>
  <c r="I28" i="28" s="1"/>
  <c r="G28" i="28"/>
  <c r="J27" i="28"/>
  <c r="K27" i="28" s="1"/>
  <c r="H27" i="28"/>
  <c r="I27" i="28" s="1"/>
  <c r="G27" i="28"/>
  <c r="J26" i="28"/>
  <c r="K26" i="28" s="1"/>
  <c r="H26" i="28"/>
  <c r="I26" i="28" s="1"/>
  <c r="G26" i="28"/>
  <c r="J25" i="28"/>
  <c r="K25" i="28" s="1"/>
  <c r="H25" i="28"/>
  <c r="I25" i="28" s="1"/>
  <c r="G25" i="28"/>
  <c r="K24" i="28"/>
  <c r="J24" i="28"/>
  <c r="I24" i="28"/>
  <c r="H24" i="28"/>
  <c r="G24" i="28"/>
  <c r="F24" i="28"/>
  <c r="E24" i="28"/>
  <c r="D24" i="28"/>
  <c r="C24" i="28"/>
  <c r="C30" i="6"/>
  <c r="C29" i="6"/>
  <c r="C28" i="6"/>
  <c r="A15" i="7"/>
  <c r="A5" i="7"/>
  <c r="B30" i="22" l="1"/>
  <c r="B43" i="22" l="1"/>
  <c r="B48" i="22"/>
  <c r="B53" i="22"/>
  <c r="B33" i="22" l="1"/>
  <c r="B29" i="22"/>
  <c r="C67" i="22" l="1"/>
  <c r="C69" i="22" l="1"/>
  <c r="B57" i="22" l="1"/>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D25" i="6" l="1"/>
  <c r="E25" i="6"/>
  <c r="E33" i="28" l="1"/>
  <c r="E32" i="28"/>
  <c r="D26" i="28"/>
  <c r="D25" i="28"/>
  <c r="E34" i="28"/>
  <c r="D28" i="28" l="1"/>
  <c r="E28" i="28"/>
  <c r="E29" i="28"/>
  <c r="C26" i="28"/>
  <c r="C25" i="28"/>
  <c r="F26" i="28"/>
  <c r="E26" i="28" s="1"/>
  <c r="F25" i="28"/>
  <c r="E25" i="28" s="1"/>
  <c r="C28" i="28"/>
  <c r="F56" i="28" l="1"/>
  <c r="E56" i="28" s="1"/>
  <c r="F52" i="28"/>
  <c r="E52" i="28" s="1"/>
  <c r="F48" i="28" l="1"/>
  <c r="E48" i="28" s="1"/>
  <c r="F40" i="28"/>
  <c r="E40" i="28" s="1"/>
  <c r="F53" i="28"/>
  <c r="E53" i="28" s="1"/>
  <c r="F36" i="28"/>
  <c r="E36" i="28" s="1"/>
  <c r="F44" i="28"/>
  <c r="E44" i="28" s="1"/>
  <c r="F39" i="28"/>
  <c r="E39" i="28" s="1"/>
  <c r="F47" i="28"/>
  <c r="E47" i="28" s="1"/>
  <c r="F46" i="28"/>
  <c r="E46" i="28" s="1"/>
  <c r="F55" i="28"/>
  <c r="E55" i="28" s="1"/>
  <c r="F38" i="28"/>
  <c r="E38" i="28" s="1"/>
  <c r="F37" i="28"/>
  <c r="E37" i="28" s="1"/>
  <c r="F45" i="28"/>
  <c r="E45" i="28" s="1"/>
  <c r="F54" i="28"/>
  <c r="E54" i="28" s="1"/>
  <c r="F49" i="28"/>
  <c r="E49" i="28" s="1"/>
  <c r="F41" i="28"/>
  <c r="E41" i="28" s="1"/>
  <c r="A15" i="22" l="1"/>
  <c r="O17" i="29"/>
  <c r="B21" i="22"/>
  <c r="A15" i="23"/>
  <c r="F19" i="24"/>
  <c r="E14" i="26"/>
  <c r="E15" i="14"/>
  <c r="A14" i="28"/>
  <c r="A16" i="25"/>
  <c r="A15" i="16"/>
  <c r="A15" i="6"/>
  <c r="C15" i="27"/>
  <c r="F42" i="28"/>
  <c r="E42" i="28" s="1"/>
  <c r="F57" i="28"/>
  <c r="E57" i="28" s="1"/>
  <c r="F50" i="28"/>
  <c r="E50" i="28" s="1"/>
  <c r="B26" i="22" l="1"/>
  <c r="B86" i="22" s="1"/>
  <c r="B67" i="22" l="1"/>
  <c r="C48" i="7"/>
  <c r="D67" i="22" l="1"/>
  <c r="C49" i="7" l="1"/>
  <c r="B69" i="22"/>
  <c r="D69" i="22" s="1"/>
  <c r="H34" i="28" l="1"/>
  <c r="B68" i="22" l="1"/>
  <c r="B27" i="22" l="1"/>
  <c r="B66" i="22" s="1"/>
  <c r="F27" i="28" l="1"/>
  <c r="E27" i="28" s="1"/>
  <c r="B34" i="22"/>
  <c r="B44" i="22"/>
  <c r="B65" i="22" s="1"/>
  <c r="B61" i="22" s="1"/>
  <c r="B49" i="22"/>
  <c r="B54" i="22"/>
  <c r="F61" i="28" l="1"/>
  <c r="E61" i="28" s="1"/>
  <c r="F63" i="28"/>
  <c r="E63" i="28" s="1"/>
  <c r="C29" i="28" l="1"/>
  <c r="C27" i="28" s="1"/>
  <c r="F60" i="28" l="1"/>
  <c r="E60" i="28" s="1"/>
  <c r="F64" i="28" l="1"/>
  <c r="E64" i="28" s="1"/>
  <c r="D27" i="28" l="1"/>
  <c r="D29" i="28" l="1"/>
  <c r="F62" i="28" l="1"/>
  <c r="E62" i="28" s="1"/>
</calcChain>
</file>

<file path=xl/sharedStrings.xml><?xml version="1.0" encoding="utf-8"?>
<sst xmlns="http://schemas.openxmlformats.org/spreadsheetml/2006/main" count="1142" uniqueCount="534">
  <si>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</si>
  <si>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</si>
  <si>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</si>
  <si>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</si>
  <si>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</si>
  <si>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</si>
  <si>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</si>
  <si>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</si>
  <si>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</si>
  <si>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</si>
  <si>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</si>
  <si>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</si>
  <si>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</si>
  <si>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</si>
  <si>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</si>
  <si>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</si>
  <si>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</si>
  <si>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</si>
  <si>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</si>
  <si>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</si>
  <si>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</si>
  <si>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</si>
  <si>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</si>
  <si>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</si>
  <si>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</si>
  <si>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</si>
  <si>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</si>
  <si>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</si>
  <si>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</si>
  <si>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</si>
  <si>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</si>
  <si>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</si>
  <si>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</si>
  <si>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</si>
  <si>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</si>
  <si>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</si>
  <si>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</si>
  <si>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</si>
  <si>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</si>
  <si>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</si>
  <si>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</si>
  <si>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</si>
  <si>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</si>
  <si>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</si>
  <si>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</si>
  <si>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</si>
  <si>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</si>
  <si>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</si>
  <si>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</si>
  <si>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</si>
  <si>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</si>
  <si>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</si>
  <si>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</si>
  <si>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</si>
  <si>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</si>
  <si>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</si>
  <si>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</si>
  <si>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</si>
  <si>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</si>
  <si>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</si>
  <si>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</si>
  <si>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</si>
  <si>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</si>
  <si>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</si>
  <si>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</si>
  <si>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</si>
  <si>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</si>
  <si>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</si>
  <si>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</si>
  <si>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</si>
  <si>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</si>
  <si>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</si>
  <si>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</si>
  <si>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</si>
  <si>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</si>
  <si>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</si>
  <si>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</si>
  <si>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</si>
  <si>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</si>
  <si>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</si>
  <si>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</si>
  <si>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</si>
  <si>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</si>
  <si>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</si>
  <si>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</si>
  <si>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</si>
  <si>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</si>
  <si>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</si>
  <si>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</si>
  <si>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</si>
  <si>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</si>
  <si>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</si>
  <si>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</si>
  <si>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</si>
  <si>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</si>
  <si>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</si>
  <si>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</si>
  <si>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</si>
  <si>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</si>
  <si>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</si>
  <si>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</si>
  <si>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</si>
  <si>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</si>
  <si>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</si>
  <si>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</si>
  <si>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</si>
  <si>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</si>
  <si>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</si>
  <si>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</si>
  <si>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</si>
  <si>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</si>
  <si>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</si>
  <si>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</si>
  <si>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</si>
  <si>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</si>
  <si>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</si>
  <si>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</si>
  <si>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</si>
  <si>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</si>
  <si>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</si>
  <si>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</si>
  <si>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</si>
  <si>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</si>
  <si>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</si>
  <si>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</si>
  <si>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</si>
  <si>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</si>
  <si>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</si>
  <si>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</si>
  <si>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</si>
  <si>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</si>
  <si>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</si>
  <si>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</si>
  <si>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</si>
  <si>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</si>
  <si>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</si>
  <si>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</si>
  <si>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</si>
  <si>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</si>
  <si>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</si>
  <si>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</si>
  <si>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</si>
  <si>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</si>
  <si>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</si>
  <si>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</si>
  <si>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</si>
  <si>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</si>
  <si>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</si>
  <si>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</si>
  <si>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</si>
  <si>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</si>
  <si>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</si>
  <si>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</si>
  <si>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</si>
  <si>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</si>
  <si>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</si>
  <si>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</si>
  <si>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</si>
  <si>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</si>
  <si>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</si>
  <si>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</si>
  <si>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</si>
  <si>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</si>
  <si>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</si>
  <si>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</si>
  <si>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</si>
  <si>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</si>
  <si>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</si>
  <si>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</si>
  <si>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</si>
  <si>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</si>
  <si>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</si>
  <si>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</si>
  <si>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</si>
  <si>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</si>
  <si>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</si>
  <si>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</si>
  <si>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</si>
  <si>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</si>
  <si>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</si>
  <si>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</si>
  <si>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</si>
  <si>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</si>
  <si>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</si>
  <si>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</si>
  <si>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</si>
  <si>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</si>
  <si>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</si>
  <si>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</si>
  <si>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</si>
  <si>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</si>
  <si>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</si>
  <si>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</si>
  <si>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</si>
  <si>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</si>
  <si>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</si>
  <si>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</si>
  <si>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</si>
  <si>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</si>
  <si>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</si>
  <si>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</si>
  <si>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</si>
  <si>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</si>
  <si>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</si>
  <si>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</si>
  <si>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</si>
  <si>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</si>
  <si>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</si>
  <si>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</si>
  <si>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</si>
  <si>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</si>
  <si>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</si>
  <si>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</si>
  <si>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</si>
  <si>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</si>
  <si>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</si>
  <si>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</si>
  <si>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</si>
  <si>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</si>
  <si>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</si>
  <si>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</si>
  <si>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</si>
  <si>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</si>
  <si>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</si>
  <si>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</si>
  <si>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</si>
  <si>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</si>
  <si>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</si>
  <si>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</si>
  <si>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</si>
  <si>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</si>
  <si>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</si>
  <si>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</si>
  <si>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</si>
  <si>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</si>
  <si>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</si>
  <si>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</si>
  <si>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</si>
  <si>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</si>
  <si>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</si>
  <si>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</si>
  <si>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</si>
  <si>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</si>
  <si>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</si>
  <si>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</si>
  <si>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</si>
  <si>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</si>
  <si>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</si>
  <si>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</si>
  <si>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</si>
  <si>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</si>
  <si>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</si>
  <si>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</si>
  <si>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</si>
  <si>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</si>
  <si>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</si>
  <si>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</si>
  <si>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</si>
  <si>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</si>
  <si>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</si>
  <si>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</si>
  <si>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</si>
  <si>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</si>
  <si>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</si>
  <si>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</si>
  <si>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</si>
  <si>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</si>
  <si>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</si>
  <si>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</si>
  <si>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</si>
  <si>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</si>
  <si>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</si>
  <si>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</si>
  <si>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</si>
  <si>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</si>
  <si>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</si>
  <si>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</si>
  <si>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</si>
  <si>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</si>
  <si>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</si>
  <si>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</si>
  <si>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</si>
  <si>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</si>
  <si>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</si>
  <si>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</si>
  <si>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</si>
  <si>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</si>
  <si>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</si>
  <si>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</si>
  <si>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</si>
  <si>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</si>
  <si>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</si>
  <si>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</si>
  <si>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</si>
  <si>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</si>
  <si>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</si>
  <si>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</si>
  <si>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</si>
  <si>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</si>
  <si>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</si>
  <si>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</si>
  <si>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</si>
  <si>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</si>
  <si>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</si>
  <si>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</si>
  <si>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</si>
  <si>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</si>
  <si>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</si>
  <si>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</si>
  <si>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</si>
  <si>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</si>
  <si>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</si>
  <si>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</si>
  <si>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</si>
  <si>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</si>
  <si>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</si>
  <si>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</si>
  <si>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</si>
  <si>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</si>
  <si>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</si>
  <si>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</si>
  <si>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</si>
  <si>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</si>
  <si>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</si>
  <si>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</si>
  <si>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</si>
  <si>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</si>
  <si>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</si>
  <si>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</si>
  <si>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</si>
  <si>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</si>
  <si>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</si>
  <si>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</si>
  <si>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</si>
  <si>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</si>
  <si>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</si>
  <si>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</si>
  <si>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</si>
  <si>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</si>
  <si>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</si>
  <si>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</si>
  <si>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</si>
  <si>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</si>
  <si>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</si>
  <si>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</si>
  <si>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</si>
  <si>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</si>
  <si>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</si>
  <si>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</si>
  <si>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</si>
  <si>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</si>
  <si>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</si>
  <si>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</si>
  <si>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</si>
  <si>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</si>
  <si>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</si>
  <si>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</si>
  <si>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</si>
  <si>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</si>
  <si>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</si>
  <si>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</si>
  <si>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</si>
  <si>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</si>
  <si>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</si>
  <si>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</si>
  <si>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</si>
  <si>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</si>
  <si>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</si>
  <si>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</si>
  <si>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</si>
  <si>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</si>
  <si>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</si>
  <si>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</si>
  <si>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</si>
  <si>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</si>
  <si>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</si>
  <si>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</si>
  <si>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</si>
  <si>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</si>
  <si>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</si>
  <si>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</si>
  <si>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</si>
  <si>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</si>
  <si>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</si>
  <si>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</si>
  <si>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</si>
  <si>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</si>
  <si>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</si>
  <si>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</si>
  <si>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</si>
  <si>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</si>
  <si>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</si>
  <si>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</si>
  <si>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</si>
  <si>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</si>
  <si>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</si>
  <si>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</si>
  <si>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</si>
  <si>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</si>
  <si>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</si>
  <si>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</si>
  <si>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</si>
  <si>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</si>
  <si>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</si>
  <si>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</si>
  <si>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</si>
  <si>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</si>
  <si>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</si>
  <si>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</si>
  <si>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</si>
  <si>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</si>
  <si>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</si>
  <si>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</si>
  <si>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</si>
  <si>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</si>
  <si>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</si>
  <si>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</si>
  <si>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</si>
  <si>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</si>
  <si>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</si>
  <si>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</si>
  <si>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</si>
  <si>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</si>
  <si>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</si>
  <si>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</si>
  <si>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</si>
  <si>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</si>
  <si>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</si>
  <si>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</si>
  <si>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</si>
  <si>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</si>
  <si>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</si>
  <si>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</si>
  <si>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</si>
  <si>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</si>
  <si>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</si>
  <si>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</si>
  <si>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</si>
  <si>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</si>
  <si>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</si>
  <si>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</si>
  <si>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</si>
  <si>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</si>
  <si>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</si>
  <si>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</si>
  <si>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</si>
  <si>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</si>
  <si>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</si>
  <si>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</si>
  <si>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</si>
  <si>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</si>
  <si>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</si>
  <si>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</si>
  <si>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</si>
  <si>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</si>
  <si>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</si>
  <si>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</si>
  <si>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</si>
  <si>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</si>
  <si>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</si>
  <si>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</si>
  <si>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</si>
  <si>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</si>
  <si>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</si>
  <si>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</si>
  <si>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строительство и реконструкция</t>
  </si>
  <si>
    <t>ПАО "МРСК Северного Кавказа"</t>
  </si>
  <si>
    <t>Локально-сметные расчеты</t>
  </si>
  <si>
    <t>Конкурс</t>
  </si>
  <si>
    <t>ООО РСФ "МИР"                  ООО "Росэнергопроект"</t>
  </si>
  <si>
    <t>117950,43 118 033,76</t>
  </si>
  <si>
    <t>ООО "Росэнергопроект"</t>
  </si>
  <si>
    <t xml:space="preserve">ООО РСФ "МИР"     </t>
  </si>
  <si>
    <t xml:space="preserve">B2B-Center </t>
  </si>
  <si>
    <t>СМР</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</si>
  <si>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</si>
  <si>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</si>
  <si>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</si>
  <si>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</si>
  <si>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</si>
  <si>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</si>
  <si>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</si>
  <si>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</si>
  <si>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Строительство и реконструкция 281,866 км сети 10-0,4 кВ, установка 7,09 МВА трансформаторной мощности в рамках "Плана (программы) снижения потерь электрической энергии в электрических сетях АО "Чеченэнерго". Грозненские ГЭС</t>
  </si>
  <si>
    <t>СМР,оборудование, прочие</t>
  </si>
  <si>
    <t>913 922,56 914 838,31</t>
  </si>
  <si>
    <t>L_Che369</t>
  </si>
  <si>
    <t>заработная плата производственного персонала</t>
  </si>
  <si>
    <t>проценты за пользование кредитными средствами</t>
  </si>
  <si>
    <t>объем заключенного договора в ценах _2021_ года с НДС, млн. руб.</t>
  </si>
  <si>
    <t>ООО "НИЙСО и К", АО "ЦИУС ЕЭС"</t>
  </si>
  <si>
    <t>Прочее новое строительство объектов электросетевого хозяйства</t>
  </si>
  <si>
    <t/>
  </si>
  <si>
    <t>не применимо</t>
  </si>
  <si>
    <t>Чеченская Республика</t>
  </si>
  <si>
    <t>г. Грозный</t>
  </si>
  <si>
    <t>местный</t>
  </si>
  <si>
    <t>+</t>
  </si>
  <si>
    <t>0</t>
  </si>
  <si>
    <t>Объект включен в СиПР ()</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</si>
  <si>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</si>
  <si>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</si>
  <si>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Строительство ВЛ-6 кВ, Ф-3 ПС "Октябрьская"  с.Чечен-Аул обеспечит бесперебойным электроснабжением потребителей ЧР, позволит обеспечить подключение новых потребителей  и повысить реализацию электрической энергии, что в свою очередь приведет к увеличению реализации   электрической энергии и получению дополнительной выручки  от  реализации электроэнергии.</t>
  </si>
  <si>
    <t>40,33 млн.руб./МВА. 1,18 млн.руб./км.</t>
  </si>
  <si>
    <t>7,09 МВА (7,09 МВА)  242,33 км (242,33 км)</t>
  </si>
  <si>
    <t>Итого за год (нарастающим итогом)</t>
  </si>
  <si>
    <t>за текущий квартал</t>
  </si>
  <si>
    <t>- прочие затраты по объекту, в т.ч.</t>
  </si>
  <si>
    <t>строительный контроль</t>
  </si>
  <si>
    <t>Авторский надзор</t>
  </si>
  <si>
    <t>117 950,43  
118 033,76</t>
  </si>
  <si>
    <t>10.11..2024</t>
  </si>
  <si>
    <t>Факт 2023 года</t>
  </si>
  <si>
    <t xml:space="preserve">2024 год </t>
  </si>
  <si>
    <t xml:space="preserve"> по состоянию на 01.01.2023</t>
  </si>
  <si>
    <t>по состоянию на 01.01.2024</t>
  </si>
  <si>
    <t>Договор  от 06.10.2020 № 17-20-СМР-ЧЭ "под ключ"  (СМР, ПНР, в том числе поставка оборудования) заключен на общую сумму 1 096 707,07  тыс. руб. с НДС, объем затрат по Грозненским ГЭС - 403 416,42 тыс руб. с НДС,  фактическое выполение - 239 607 тыс. руб. с НДС. Расторжение договора.</t>
  </si>
  <si>
    <t>АО "ЦИУС ЕЭС"</t>
  </si>
  <si>
    <t>без использования функционала ЭТП</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</si>
  <si>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</si>
  <si>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</si>
  <si>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</si>
  <si>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</si>
  <si>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</si>
  <si>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</si>
  <si>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</si>
  <si>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- 461,397 тыс. руб. с НДС</t>
  </si>
  <si>
    <r>
      <t xml:space="preserve">ООО "НИЙСО и К" № 17-20-СМР-ЧЭ от 06.10.2020 "под ключ"  (объем затрат по данному объекту - </t>
    </r>
    <r>
      <rPr>
        <b/>
        <sz val="11"/>
        <color theme="1"/>
        <rFont val="Times New Roman"/>
        <family val="1"/>
        <charset val="204"/>
      </rPr>
      <t>403,42</t>
    </r>
    <r>
      <rPr>
        <b/>
        <sz val="11"/>
        <color rgb="FFFF0000"/>
        <rFont val="Times New Roman"/>
        <family val="1"/>
        <charset val="204"/>
      </rPr>
      <t xml:space="preserve"> </t>
    </r>
    <r>
      <rPr>
        <b/>
        <sz val="11"/>
        <rFont val="Times New Roman"/>
        <family val="1"/>
        <charset val="204"/>
      </rPr>
      <t xml:space="preserve">млн руб. с НДС, фактическое выполение - 239,61 млн руб. с НДС). </t>
    </r>
  </si>
  <si>
    <t>ООО РСФ "Мир"  № 01-18-ПИР от 17.08.2018 (объем затрат по данному объекту - 12,40 млн руб. с НДС)</t>
  </si>
  <si>
    <t>ООО РСФ "Мир"  №24-20-ЧЭ от 21.12.2020г. (объем затрат по данному объекту составляет - 0,46 млн.руб. с НДС)</t>
  </si>
  <si>
    <r>
      <t xml:space="preserve">Договор  от 17.08.2018 № 01-18-ПИР  заключен на общую сумму 143 939,50  тыс. руб. с НДС (в соответствии с доп. соглашением № 2 от 18.02.2019, изменение ставки НДС) , объем ПИР по ПСП  э/э  Грозненских ГЭС - </t>
    </r>
    <r>
      <rPr>
        <sz val="10"/>
        <color rgb="FFFF0000"/>
        <rFont val="Times New Roman"/>
        <family val="1"/>
        <charset val="204"/>
      </rPr>
      <t xml:space="preserve"> </t>
    </r>
    <r>
      <rPr>
        <sz val="10"/>
        <rFont val="Times New Roman"/>
        <family val="1"/>
        <charset val="204"/>
      </rPr>
      <t>12 396,90 тыс. руб. с НДС.</t>
    </r>
    <r>
      <rPr>
        <sz val="10"/>
        <color indexed="8"/>
        <rFont val="Times New Roman"/>
        <family val="1"/>
        <charset val="204"/>
      </rPr>
      <t xml:space="preserve">
Дата исполнения договора - в соотетствтсии с доп. соглашением № 1 от 28.12.2018</t>
    </r>
  </si>
  <si>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5 103,63 тыс. руб. с НДС</t>
  </si>
  <si>
    <t>АО "ЦИУС ЕЭС" № 01-21-СК-ЧЭ от 11.01.21г. (объем затрат по данному объекту составляет - 5,10 млн.руб. с НДС)</t>
  </si>
  <si>
    <t>15.12.2023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</si>
</sst>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0"/>
    <numFmt numFmtId="168" formatCode="0.0%"/>
  </numFmts>
  <fonts count="74"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1"/>
      <color theme="1"/>
      <name val="Times New Roman"/>
      <family val="1"/>
      <charset val="204"/>
    </font>
    <font>
      <sz val="10"/>
      <color rgb="FFFF0000"/>
      <name val="Times New Roman"/>
      <family val="1"/>
      <charset val="204"/>
    </font>
    <font>
      <sz val="10"/>
      <color theme="1"/>
      <name val="Times New Roman"/>
      <family val="1"/>
      <charset val="204"/>
    </font>
    <font>
      <b/>
      <sz val="11"/>
      <color theme="1"/>
      <name val="Times New Roman"/>
      <family val="1"/>
      <charset val="204"/>
    </font>
    <font>
      <b/>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75">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5" fillId="0" borderId="10" xfId="42"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14" fontId="9" fillId="0" borderId="10" xfId="42" applyNumberFormat="1" applyFont="1" applyFill="1" applyBorder="1" applyAlignment="1">
      <alignment horizontal="center" vertical="center" wrapText="1"/>
    </xf>
    <xf numFmtId="9" fontId="9" fillId="0" borderId="10" xfId="60" applyFont="1" applyFill="1" applyBorder="1" applyAlignment="1">
      <alignment horizontal="center" vertical="center" wrapText="1"/>
    </xf>
    <xf numFmtId="14" fontId="9" fillId="24" borderId="10" xfId="42" applyNumberFormat="1" applyFont="1" applyFill="1" applyBorder="1" applyAlignment="1">
      <alignment horizontal="center" vertical="center" wrapText="1"/>
    </xf>
    <xf numFmtId="14" fontId="9" fillId="24" borderId="10" xfId="42" applyNumberFormat="1" applyFont="1" applyFill="1" applyBorder="1" applyAlignment="1">
      <alignment horizontal="center" vertical="center"/>
    </xf>
    <xf numFmtId="14" fontId="60" fillId="24" borderId="10" xfId="42" applyNumberFormat="1" applyFont="1" applyFill="1" applyBorder="1" applyAlignment="1">
      <alignment horizontal="center" vertical="center" wrapText="1"/>
    </xf>
    <xf numFmtId="14" fontId="60" fillId="24" borderId="10" xfId="42" applyNumberFormat="1" applyFont="1" applyFill="1" applyBorder="1" applyAlignment="1">
      <alignment horizontal="center" vertical="center"/>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0" fontId="49" fillId="24" borderId="10" xfId="52"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33" fillId="24" borderId="10" xfId="52" applyNumberFormat="1" applyFont="1" applyFill="1" applyBorder="1" applyAlignment="1">
      <alignment horizontal="center" vertical="center" wrapText="1"/>
    </xf>
    <xf numFmtId="0" fontId="68" fillId="24" borderId="10" xfId="86" applyFill="1" applyBorder="1" applyAlignment="1">
      <alignment horizontal="center" vertical="center" wrapText="1"/>
    </xf>
    <xf numFmtId="14" fontId="49" fillId="24" borderId="10" xfId="52" applyNumberFormat="1" applyFont="1" applyFill="1" applyBorder="1" applyAlignment="1">
      <alignment horizontal="center" vertical="center" wrapText="1"/>
    </xf>
    <xf numFmtId="4" fontId="67" fillId="0" borderId="10" xfId="52" applyNumberFormat="1" applyFont="1" applyFill="1" applyBorder="1" applyAlignment="1">
      <alignment horizontal="center" vertical="center" wrapText="1"/>
    </xf>
    <xf numFmtId="0" fontId="34" fillId="0" borderId="10" xfId="42" applyFont="1" applyFill="1" applyBorder="1" applyAlignment="1">
      <alignment horizontal="justify" vertical="center" wrapText="1"/>
    </xf>
    <xf numFmtId="0" fontId="49" fillId="24" borderId="0" xfId="52" applyFont="1" applyFill="1" applyAlignment="1">
      <alignment horizontal="center" vertical="center" wrapText="1"/>
    </xf>
    <xf numFmtId="2" fontId="34" fillId="0" borderId="10" xfId="42" applyNumberFormat="1" applyFont="1" applyFill="1" applyBorder="1" applyAlignment="1">
      <alignment horizontal="justify" vertical="center" wrapText="1"/>
    </xf>
    <xf numFmtId="2" fontId="33" fillId="0" borderId="10" xfId="42" applyNumberFormat="1" applyFont="1" applyFill="1" applyBorder="1" applyAlignment="1">
      <alignment horizontal="justify" vertical="center" wrapText="1"/>
    </xf>
    <xf numFmtId="168" fontId="33" fillId="0" borderId="10" xfId="60" applyNumberFormat="1" applyFont="1" applyFill="1" applyBorder="1" applyAlignment="1">
      <alignment horizontal="justify" vertical="top" wrapText="1"/>
    </xf>
    <xf numFmtId="0" fontId="33" fillId="0" borderId="10" xfId="42" applyFont="1" applyFill="1" applyBorder="1" applyAlignment="1">
      <alignment horizontal="justify" vertical="center" wrapText="1"/>
    </xf>
    <xf numFmtId="0" fontId="49" fillId="0" borderId="10" xfId="52" applyFont="1" applyFill="1" applyBorder="1"/>
    <xf numFmtId="0" fontId="49" fillId="0"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14" fontId="69" fillId="0" borderId="10" xfId="52" applyNumberFormat="1" applyFont="1" applyFill="1" applyBorder="1" applyAlignment="1">
      <alignment horizontal="center" vertical="center"/>
    </xf>
    <xf numFmtId="168" fontId="33" fillId="0" borderId="10" xfId="42" applyNumberFormat="1" applyFont="1" applyFill="1" applyBorder="1" applyAlignment="1">
      <alignment horizontal="justify" vertical="top" wrapText="1"/>
    </xf>
    <xf numFmtId="0" fontId="49" fillId="0" borderId="13" xfId="52" applyFont="1" applyFill="1" applyBorder="1" applyAlignment="1">
      <alignment horizontal="center" vertical="center" wrapText="1"/>
    </xf>
    <xf numFmtId="0" fontId="35" fillId="0" borderId="14" xfId="42" applyFont="1" applyFill="1" applyBorder="1" applyAlignment="1">
      <alignment horizontal="center" vertical="center" wrapText="1"/>
    </xf>
    <xf numFmtId="1" fontId="67" fillId="0" borderId="10" xfId="52" applyNumberFormat="1" applyFont="1" applyFill="1" applyBorder="1" applyAlignment="1">
      <alignment horizontal="center" vertical="center"/>
    </xf>
    <xf numFmtId="4" fontId="67" fillId="0" borderId="10" xfId="52" applyNumberFormat="1" applyFont="1" applyFill="1" applyBorder="1" applyAlignment="1">
      <alignment horizontal="center" vertical="center"/>
    </xf>
    <xf numFmtId="14" fontId="67" fillId="0" borderId="10" xfId="52" applyNumberFormat="1" applyFont="1" applyFill="1" applyBorder="1" applyAlignment="1">
      <alignment horizontal="center" vertical="center"/>
    </xf>
    <xf numFmtId="14" fontId="49" fillId="25" borderId="10" xfId="52" applyNumberFormat="1" applyFont="1" applyFill="1" applyBorder="1" applyAlignment="1">
      <alignment horizontal="center" vertical="center"/>
    </xf>
    <xf numFmtId="0" fontId="67" fillId="24" borderId="0" xfId="52" applyFont="1" applyFill="1"/>
    <xf numFmtId="0" fontId="49" fillId="0" borderId="10" xfId="52" applyFont="1" applyFill="1" applyBorder="1" applyAlignment="1">
      <alignment horizontal="center" vertical="center"/>
    </xf>
    <xf numFmtId="3" fontId="67" fillId="0" borderId="10" xfId="52" applyNumberFormat="1" applyFont="1" applyFill="1" applyBorder="1" applyAlignment="1">
      <alignment horizontal="center" vertical="center"/>
    </xf>
    <xf numFmtId="1" fontId="67" fillId="0" borderId="10" xfId="52" applyNumberFormat="1" applyFont="1" applyFill="1" applyBorder="1" applyAlignment="1">
      <alignment horizontal="justify" vertical="center" wrapText="1"/>
    </xf>
    <xf numFmtId="1" fontId="71" fillId="0" borderId="10" xfId="52" applyNumberFormat="1" applyFont="1" applyFill="1" applyBorder="1" applyAlignment="1">
      <alignment horizontal="justify" vertical="center" wrapText="1"/>
    </xf>
    <xf numFmtId="2" fontId="49" fillId="24" borderId="0" xfId="52" applyNumberFormat="1" applyFont="1" applyFill="1" applyAlignment="1">
      <alignment horizontal="center" vertical="center" wrapText="1"/>
    </xf>
    <xf numFmtId="0" fontId="69" fillId="0" borderId="10" xfId="52" applyFont="1" applyFill="1" applyBorder="1" applyAlignment="1">
      <alignment horizontal="justify" vertical="center" wrapText="1"/>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4" fontId="33" fillId="0" borderId="10" xfId="42" applyNumberFormat="1" applyFont="1" applyFill="1" applyBorder="1" applyAlignment="1">
      <alignment horizontal="justify" vertical="top" wrapText="1"/>
    </xf>
    <xf numFmtId="2" fontId="9" fillId="0" borderId="31" xfId="42" applyNumberFormat="1" applyFont="1" applyFill="1" applyBorder="1" applyAlignment="1">
      <alignment horizontal="center" vertical="center" wrapText="1"/>
    </xf>
    <xf numFmtId="0" fontId="9" fillId="0" borderId="0" xfId="42" applyFont="1" applyFill="1" applyAlignment="1">
      <alignment horizontal="left" vertical="center" wrapText="1"/>
    </xf>
    <xf numFmtId="0" fontId="9" fillId="0" borderId="31" xfId="42" applyBorder="1" applyAlignment="1">
      <alignment horizontal="center" vertical="center" wrapText="1"/>
    </xf>
    <xf numFmtId="1" fontId="9" fillId="0" borderId="31" xfId="42" applyNumberFormat="1" applyBorder="1" applyAlignment="1">
      <alignment horizontal="center" vertical="center" wrapText="1"/>
    </xf>
    <xf numFmtId="14" fontId="9" fillId="0" borderId="31" xfId="42" applyNumberFormat="1" applyBorder="1" applyAlignment="1">
      <alignment horizontal="center" vertical="center" wrapText="1"/>
    </xf>
    <xf numFmtId="9" fontId="9" fillId="0" borderId="31" xfId="60" applyFont="1" applyFill="1" applyBorder="1" applyAlignment="1">
      <alignment horizontal="center" vertical="center" wrapText="1"/>
    </xf>
    <xf numFmtId="14" fontId="9" fillId="24" borderId="31" xfId="42" applyNumberFormat="1" applyFill="1" applyBorder="1" applyAlignment="1">
      <alignment horizontal="center" vertical="center" wrapText="1"/>
    </xf>
    <xf numFmtId="14" fontId="9" fillId="24" borderId="31" xfId="42" applyNumberForma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0" fontId="35" fillId="0" borderId="10" xfId="42" applyFont="1" applyFill="1" applyBorder="1" applyAlignment="1">
      <alignment vertical="center"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vertical="center"/>
    </xf>
    <xf numFmtId="0" fontId="0" fillId="0" borderId="10" xfId="0" applyFill="1" applyBorder="1" applyAlignment="1">
      <alignment vertical="center" wrapText="1"/>
    </xf>
    <xf numFmtId="0" fontId="9" fillId="0" borderId="0" xfId="42" applyFont="1" applyFill="1" applyAlignment="1">
      <alignment vertical="center"/>
    </xf>
    <xf numFmtId="0" fontId="9" fillId="0" borderId="0" xfId="42" applyFont="1" applyFill="1" applyBorder="1" applyAlignment="1">
      <alignment vertical="center"/>
    </xf>
    <xf numFmtId="0" fontId="9" fillId="0" borderId="10" xfId="42" applyFont="1" applyFill="1" applyBorder="1" applyAlignment="1">
      <alignment horizontal="justify" vertical="center" wrapText="1"/>
    </xf>
    <xf numFmtId="0" fontId="9" fillId="0" borderId="10" xfId="42" applyNumberFormat="1" applyFont="1" applyFill="1" applyBorder="1" applyAlignment="1">
      <alignment horizontal="left" vertical="center" wrapText="1"/>
    </xf>
    <xf numFmtId="49" fontId="9" fillId="0" borderId="31" xfId="42" applyNumberFormat="1" applyBorder="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0" xfId="42" applyFont="1" applyFill="1" applyAlignment="1">
      <alignment horizontal="center"/>
    </xf>
    <xf numFmtId="0" fontId="11" fillId="0" borderId="0" xfId="53" applyFont="1" applyFill="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0" xfId="52" applyFont="1" applyFill="1" applyBorder="1" applyAlignment="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1" fontId="67" fillId="0" borderId="14" xfId="52" applyNumberFormat="1" applyFont="1" applyFill="1" applyBorder="1" applyAlignment="1">
      <alignment horizontal="center" vertical="center" wrapText="1"/>
    </xf>
    <xf numFmtId="1" fontId="67" fillId="0" borderId="15" xfId="52" applyNumberFormat="1" applyFont="1" applyFill="1" applyBorder="1" applyAlignment="1">
      <alignment horizontal="center" vertical="center" wrapText="1"/>
    </xf>
    <xf numFmtId="1" fontId="67" fillId="0" borderId="12" xfId="52" applyNumberFormat="1" applyFont="1" applyFill="1" applyBorder="1" applyAlignment="1">
      <alignment horizontal="center" vertical="center" wrapText="1"/>
    </xf>
    <xf numFmtId="0" fontId="49" fillId="24" borderId="14" xfId="52" applyFont="1" applyFill="1" applyBorder="1" applyAlignment="1">
      <alignment horizontal="center" vertical="center" wrapText="1"/>
    </xf>
    <xf numFmtId="0" fontId="49" fillId="24" borderId="15" xfId="52" applyFont="1" applyFill="1" applyBorder="1" applyAlignment="1">
      <alignment horizontal="center" vertical="center" wrapText="1"/>
    </xf>
    <xf numFmtId="0" fontId="49" fillId="24" borderId="12" xfId="52" applyFont="1" applyFill="1" applyBorder="1" applyAlignment="1">
      <alignment horizontal="center" vertical="center" wrapText="1"/>
    </xf>
    <xf numFmtId="17" fontId="49" fillId="24" borderId="14" xfId="52" applyNumberFormat="1" applyFont="1" applyFill="1" applyBorder="1" applyAlignment="1">
      <alignment horizontal="center" vertical="center" wrapText="1"/>
    </xf>
    <xf numFmtId="17" fontId="49" fillId="24" borderId="15" xfId="52" applyNumberFormat="1" applyFont="1" applyFill="1" applyBorder="1" applyAlignment="1">
      <alignment horizontal="center" vertical="center" wrapText="1"/>
    </xf>
    <xf numFmtId="17" fontId="49" fillId="24" borderId="12" xfId="52" applyNumberFormat="1" applyFont="1" applyFill="1" applyBorder="1" applyAlignment="1">
      <alignment horizontal="center" vertical="center" wrapText="1"/>
    </xf>
    <xf numFmtId="2" fontId="33" fillId="24" borderId="14" xfId="52" applyNumberFormat="1" applyFont="1" applyFill="1" applyBorder="1" applyAlignment="1">
      <alignment horizontal="center" vertical="center" wrapText="1"/>
    </xf>
    <xf numFmtId="2" fontId="33" fillId="24" borderId="15" xfId="52" applyNumberFormat="1" applyFont="1" applyFill="1" applyBorder="1" applyAlignment="1">
      <alignment horizontal="center" vertical="center" wrapText="1"/>
    </xf>
    <xf numFmtId="2" fontId="33" fillId="24" borderId="12" xfId="52" applyNumberFormat="1" applyFont="1" applyFill="1" applyBorder="1" applyAlignment="1">
      <alignment horizontal="center" vertical="center" wrapText="1"/>
    </xf>
    <xf numFmtId="1" fontId="55" fillId="24" borderId="11" xfId="52" applyNumberFormat="1" applyFont="1" applyFill="1" applyBorder="1" applyAlignment="1">
      <alignment horizontal="center" vertical="center" wrapText="1"/>
    </xf>
    <xf numFmtId="1" fontId="55" fillId="24" borderId="19" xfId="52" applyNumberFormat="1" applyFont="1" applyFill="1" applyBorder="1" applyAlignment="1">
      <alignment horizontal="center" vertical="center" wrapText="1"/>
    </xf>
    <xf numFmtId="1" fontId="55" fillId="24" borderId="13"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C25" sqref="C25"/>
    </sheetView>
  </sheetViews>
  <sheetFormatPr defaultColWidth="9.140625" defaultRowHeight="15" x14ac:dyDescent="0.25"/>
  <cols>
    <col min="1" max="1" width="6.140625" style="118" customWidth="1"/>
    <col min="2" max="2" width="53.5703125" style="118" customWidth="1"/>
    <col min="3" max="3" width="92.1406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78" customFormat="1" ht="18.75" customHeight="1" x14ac:dyDescent="0.2">
      <c r="A1" s="19"/>
      <c r="C1" s="16" t="s">
        <v>22</v>
      </c>
    </row>
    <row r="2" spans="1:22" s="78" customFormat="1" ht="18.75" customHeight="1" x14ac:dyDescent="0.3">
      <c r="A2" s="19"/>
      <c r="C2" s="14" t="s">
        <v>6</v>
      </c>
    </row>
    <row r="3" spans="1:22" s="78" customFormat="1" ht="18.75" x14ac:dyDescent="0.3">
      <c r="A3" s="13"/>
      <c r="C3" s="14" t="s">
        <v>21</v>
      </c>
    </row>
    <row r="4" spans="1:22" s="78" customFormat="1" ht="18.75" x14ac:dyDescent="0.3">
      <c r="A4" s="13"/>
      <c r="H4" s="14"/>
    </row>
    <row r="5" spans="1:22" s="78" customFormat="1" ht="15.75" x14ac:dyDescent="0.25">
      <c r="A5" s="238" t="str">
        <f>'[1]6.2. отчет'!$B$2</f>
        <v>Год раскрытия информации: 2024 год</v>
      </c>
      <c r="B5" s="238"/>
      <c r="C5" s="238"/>
      <c r="D5" s="12"/>
      <c r="E5" s="12"/>
      <c r="F5" s="12"/>
      <c r="G5" s="12"/>
      <c r="H5" s="12"/>
      <c r="I5" s="12"/>
      <c r="J5" s="12"/>
    </row>
    <row r="6" spans="1:22" s="78" customFormat="1" ht="18.75" x14ac:dyDescent="0.3">
      <c r="A6" s="13"/>
      <c r="H6" s="14"/>
    </row>
    <row r="7" spans="1:22" s="78" customFormat="1" ht="18.75" x14ac:dyDescent="0.2">
      <c r="A7" s="242" t="s">
        <v>5</v>
      </c>
      <c r="B7" s="242"/>
      <c r="C7" s="242"/>
      <c r="D7" s="17"/>
      <c r="E7" s="17"/>
      <c r="F7" s="17"/>
      <c r="G7" s="17"/>
      <c r="H7" s="17"/>
      <c r="I7" s="17"/>
      <c r="J7" s="17"/>
      <c r="K7" s="17"/>
      <c r="L7" s="17"/>
      <c r="M7" s="17"/>
      <c r="N7" s="17"/>
      <c r="O7" s="17"/>
      <c r="P7" s="17"/>
      <c r="Q7" s="17"/>
      <c r="R7" s="17"/>
      <c r="S7" s="17"/>
      <c r="T7" s="17"/>
      <c r="U7" s="17"/>
      <c r="V7" s="17"/>
    </row>
    <row r="8" spans="1:22" s="78" customFormat="1" ht="18.75" x14ac:dyDescent="0.2">
      <c r="A8" s="83"/>
      <c r="B8" s="83"/>
      <c r="C8" s="83"/>
      <c r="D8" s="83"/>
      <c r="E8" s="83"/>
      <c r="F8" s="83"/>
      <c r="G8" s="83"/>
      <c r="H8" s="83"/>
      <c r="I8" s="17"/>
      <c r="J8" s="17"/>
      <c r="K8" s="17"/>
      <c r="L8" s="17"/>
      <c r="M8" s="17"/>
      <c r="N8" s="17"/>
      <c r="O8" s="17"/>
      <c r="P8" s="17"/>
      <c r="Q8" s="17"/>
      <c r="R8" s="17"/>
      <c r="S8" s="17"/>
      <c r="T8" s="17"/>
      <c r="U8" s="17"/>
      <c r="V8" s="17"/>
    </row>
    <row r="9" spans="1:22" s="78" customFormat="1" ht="18.75" x14ac:dyDescent="0.2">
      <c r="A9" s="243" t="s">
        <v>264</v>
      </c>
      <c r="B9" s="243"/>
      <c r="C9" s="243"/>
      <c r="D9" s="18"/>
      <c r="E9" s="18"/>
      <c r="F9" s="18"/>
      <c r="G9" s="18"/>
      <c r="H9" s="18"/>
      <c r="I9" s="17"/>
      <c r="J9" s="17"/>
      <c r="K9" s="17"/>
      <c r="L9" s="17"/>
      <c r="M9" s="17"/>
      <c r="N9" s="17"/>
      <c r="O9" s="17"/>
      <c r="P9" s="17"/>
      <c r="Q9" s="17"/>
      <c r="R9" s="17"/>
      <c r="S9" s="17"/>
      <c r="T9" s="17"/>
      <c r="U9" s="17"/>
      <c r="V9" s="17"/>
    </row>
    <row r="10" spans="1:22" s="78" customFormat="1" ht="18.75" x14ac:dyDescent="0.2">
      <c r="A10" s="248" t="s">
        <v>4</v>
      </c>
      <c r="B10" s="248"/>
      <c r="C10" s="248"/>
      <c r="D10" s="15"/>
      <c r="E10" s="15"/>
      <c r="F10" s="15"/>
      <c r="G10" s="15"/>
      <c r="H10" s="15"/>
      <c r="I10" s="17"/>
      <c r="J10" s="17"/>
      <c r="K10" s="17"/>
      <c r="L10" s="17"/>
      <c r="M10" s="17"/>
      <c r="N10" s="17"/>
      <c r="O10" s="17"/>
      <c r="P10" s="17"/>
      <c r="Q10" s="17"/>
      <c r="R10" s="17"/>
      <c r="S10" s="17"/>
      <c r="T10" s="17"/>
      <c r="U10" s="17"/>
      <c r="V10" s="17"/>
    </row>
    <row r="11" spans="1:22" s="78" customFormat="1" ht="18.75" x14ac:dyDescent="0.2">
      <c r="A11" s="83"/>
      <c r="B11" s="83"/>
      <c r="C11" s="83"/>
      <c r="D11" s="83"/>
      <c r="E11" s="83"/>
      <c r="F11" s="83"/>
      <c r="G11" s="83"/>
      <c r="H11" s="83"/>
      <c r="I11" s="17"/>
      <c r="J11" s="17"/>
      <c r="K11" s="17"/>
      <c r="L11" s="17"/>
      <c r="M11" s="17"/>
      <c r="N11" s="17"/>
      <c r="O11" s="17"/>
      <c r="P11" s="17"/>
      <c r="Q11" s="17"/>
      <c r="R11" s="17"/>
      <c r="S11" s="17"/>
      <c r="T11" s="17"/>
      <c r="U11" s="17"/>
      <c r="V11" s="17"/>
    </row>
    <row r="12" spans="1:22" s="78" customFormat="1" ht="18.75" x14ac:dyDescent="0.2">
      <c r="A12" s="243" t="s">
        <v>486</v>
      </c>
      <c r="B12" s="243"/>
      <c r="C12" s="243"/>
      <c r="D12" s="18"/>
      <c r="E12" s="18"/>
      <c r="F12" s="18"/>
      <c r="G12" s="18"/>
      <c r="H12" s="18"/>
      <c r="I12" s="17"/>
      <c r="J12" s="17"/>
      <c r="K12" s="17"/>
      <c r="L12" s="17"/>
      <c r="M12" s="17"/>
      <c r="N12" s="17"/>
      <c r="O12" s="17"/>
      <c r="P12" s="17"/>
      <c r="Q12" s="17"/>
      <c r="R12" s="17"/>
      <c r="S12" s="17"/>
      <c r="T12" s="17"/>
      <c r="U12" s="17"/>
      <c r="V12" s="17"/>
    </row>
    <row r="13" spans="1:22" s="78" customFormat="1" ht="18.75" x14ac:dyDescent="0.2">
      <c r="A13" s="248" t="s">
        <v>3</v>
      </c>
      <c r="B13" s="248"/>
      <c r="C13" s="248"/>
      <c r="D13" s="15"/>
      <c r="E13" s="15"/>
      <c r="F13" s="15"/>
      <c r="G13" s="15"/>
      <c r="H13" s="15"/>
      <c r="I13" s="17"/>
      <c r="J13" s="17"/>
      <c r="K13" s="17"/>
      <c r="L13" s="17"/>
      <c r="M13" s="17"/>
      <c r="N13" s="17"/>
      <c r="O13" s="17"/>
      <c r="P13" s="17"/>
      <c r="Q13" s="17"/>
      <c r="R13" s="17"/>
      <c r="S13" s="17"/>
      <c r="T13" s="17"/>
      <c r="U13" s="17"/>
      <c r="V13" s="17"/>
    </row>
    <row r="14" spans="1:22" s="81"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9" t="str">
        <f>VLOOKUP(A12,'[1]6.2. отчет'!$A:$C,3,0)</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5" s="243"/>
      <c r="C15" s="243"/>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39" t="s">
        <v>2</v>
      </c>
      <c r="B16" s="239"/>
      <c r="C16" s="239"/>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7"/>
      <c r="B17" s="147"/>
      <c r="C17" s="147"/>
      <c r="D17" s="79"/>
      <c r="E17" s="79"/>
      <c r="F17" s="79"/>
      <c r="G17" s="79"/>
      <c r="H17" s="79"/>
      <c r="I17" s="79"/>
      <c r="J17" s="79"/>
      <c r="K17" s="79"/>
      <c r="L17" s="79"/>
      <c r="M17" s="79"/>
      <c r="N17" s="79"/>
      <c r="O17" s="79"/>
      <c r="P17" s="79"/>
      <c r="Q17" s="79"/>
      <c r="R17" s="79"/>
      <c r="S17" s="79"/>
    </row>
    <row r="18" spans="1:22" s="25" customFormat="1" ht="15" customHeight="1" x14ac:dyDescent="0.2">
      <c r="A18" s="240" t="s">
        <v>257</v>
      </c>
      <c r="B18" s="241"/>
      <c r="C18" s="241"/>
      <c r="D18" s="109"/>
      <c r="E18" s="109"/>
      <c r="F18" s="109"/>
      <c r="G18" s="109"/>
      <c r="H18" s="109"/>
      <c r="I18" s="109"/>
      <c r="J18" s="109"/>
      <c r="K18" s="109"/>
      <c r="L18" s="109"/>
      <c r="M18" s="109"/>
      <c r="N18" s="109"/>
      <c r="O18" s="109"/>
      <c r="P18" s="109"/>
      <c r="Q18" s="109"/>
      <c r="R18" s="109"/>
      <c r="S18" s="109"/>
      <c r="T18" s="109"/>
      <c r="U18" s="109"/>
      <c r="V18" s="109"/>
    </row>
    <row r="19" spans="1:22" s="25" customFormat="1" ht="15" customHeight="1" x14ac:dyDescent="0.2">
      <c r="A19" s="148"/>
      <c r="B19" s="148"/>
      <c r="C19" s="148"/>
      <c r="D19" s="15"/>
      <c r="E19" s="15"/>
      <c r="F19" s="15"/>
      <c r="G19" s="15"/>
      <c r="H19" s="15"/>
      <c r="I19" s="79"/>
      <c r="J19" s="79"/>
      <c r="K19" s="79"/>
      <c r="L19" s="79"/>
      <c r="M19" s="79"/>
      <c r="N19" s="79"/>
      <c r="O19" s="79"/>
      <c r="P19" s="79"/>
      <c r="Q19" s="79"/>
      <c r="R19" s="79"/>
      <c r="S19" s="79"/>
    </row>
    <row r="20" spans="1:22" s="25" customFormat="1" ht="39.75" customHeight="1" x14ac:dyDescent="0.2">
      <c r="A20" s="133" t="s">
        <v>1</v>
      </c>
      <c r="B20" s="149" t="s">
        <v>20</v>
      </c>
      <c r="C20" s="150" t="s">
        <v>19</v>
      </c>
      <c r="D20" s="127"/>
      <c r="E20" s="127"/>
      <c r="F20" s="127"/>
      <c r="G20" s="127"/>
      <c r="H20" s="127"/>
      <c r="I20" s="1"/>
      <c r="J20" s="1"/>
      <c r="K20" s="1"/>
      <c r="L20" s="1"/>
      <c r="M20" s="1"/>
      <c r="N20" s="1"/>
      <c r="O20" s="1"/>
      <c r="P20" s="1"/>
      <c r="Q20" s="1"/>
      <c r="R20" s="1"/>
      <c r="S20" s="1"/>
      <c r="T20" s="113"/>
      <c r="U20" s="113"/>
      <c r="V20" s="113"/>
    </row>
    <row r="21" spans="1:22" s="25" customFormat="1" ht="16.5" customHeight="1" x14ac:dyDescent="0.2">
      <c r="A21" s="150">
        <v>1</v>
      </c>
      <c r="B21" s="149">
        <v>2</v>
      </c>
      <c r="C21" s="150">
        <v>3</v>
      </c>
      <c r="D21" s="127"/>
      <c r="E21" s="127"/>
      <c r="F21" s="127"/>
      <c r="G21" s="127"/>
      <c r="H21" s="127"/>
      <c r="I21" s="1"/>
      <c r="J21" s="1"/>
      <c r="K21" s="1"/>
      <c r="L21" s="1"/>
      <c r="M21" s="1"/>
      <c r="N21" s="1"/>
      <c r="O21" s="1"/>
      <c r="P21" s="1"/>
      <c r="Q21" s="1"/>
      <c r="R21" s="1"/>
      <c r="S21" s="1"/>
      <c r="T21" s="113"/>
      <c r="U21" s="113"/>
      <c r="V21" s="113"/>
    </row>
    <row r="22" spans="1:22" s="25" customFormat="1" ht="39" customHeight="1" x14ac:dyDescent="0.2">
      <c r="A22" s="71" t="s">
        <v>18</v>
      </c>
      <c r="B22" s="151" t="s">
        <v>146</v>
      </c>
      <c r="C22" s="73" t="s">
        <v>491</v>
      </c>
      <c r="D22" s="127"/>
      <c r="E22" s="127"/>
      <c r="F22" s="127"/>
      <c r="G22" s="127"/>
      <c r="H22" s="127"/>
      <c r="I22" s="1"/>
      <c r="J22" s="1"/>
      <c r="K22" s="1"/>
      <c r="L22" s="1"/>
      <c r="M22" s="1"/>
      <c r="N22" s="1"/>
      <c r="O22" s="1"/>
      <c r="P22" s="1"/>
      <c r="Q22" s="1"/>
      <c r="R22" s="1"/>
      <c r="S22" s="1"/>
      <c r="T22" s="113"/>
      <c r="U22" s="113"/>
      <c r="V22" s="113"/>
    </row>
    <row r="23" spans="1:22" s="25" customFormat="1" ht="31.5" x14ac:dyDescent="0.2">
      <c r="A23" s="71" t="s">
        <v>17</v>
      </c>
      <c r="B23" s="72" t="s">
        <v>453</v>
      </c>
      <c r="C23" s="73" t="s">
        <v>492</v>
      </c>
      <c r="D23" s="127"/>
      <c r="E23" s="127"/>
      <c r="F23" s="127"/>
      <c r="G23" s="127"/>
      <c r="H23" s="127"/>
      <c r="I23" s="1"/>
      <c r="J23" s="1"/>
      <c r="K23" s="1"/>
      <c r="L23" s="1"/>
      <c r="M23" s="1"/>
      <c r="N23" s="1"/>
      <c r="O23" s="1"/>
      <c r="P23" s="1"/>
      <c r="Q23" s="1"/>
      <c r="R23" s="1"/>
      <c r="S23" s="1"/>
      <c r="T23" s="113"/>
      <c r="U23" s="113"/>
      <c r="V23" s="113"/>
    </row>
    <row r="24" spans="1:22" s="25" customFormat="1" ht="22.5" customHeight="1" x14ac:dyDescent="0.2">
      <c r="A24" s="245"/>
      <c r="B24" s="246"/>
      <c r="C24" s="247"/>
      <c r="D24" s="127"/>
      <c r="E24" s="127"/>
      <c r="F24" s="127"/>
      <c r="G24" s="127"/>
      <c r="H24" s="127"/>
      <c r="I24" s="1"/>
      <c r="J24" s="1"/>
      <c r="K24" s="1"/>
      <c r="L24" s="1"/>
      <c r="M24" s="1"/>
      <c r="N24" s="1"/>
      <c r="O24" s="1"/>
      <c r="P24" s="1"/>
      <c r="Q24" s="1"/>
      <c r="R24" s="1"/>
      <c r="S24" s="1"/>
      <c r="T24" s="113"/>
      <c r="U24" s="113"/>
      <c r="V24" s="113"/>
    </row>
    <row r="25" spans="1:22" s="25" customFormat="1" ht="58.5" customHeight="1" x14ac:dyDescent="0.2">
      <c r="A25" s="71" t="s">
        <v>16</v>
      </c>
      <c r="B25" s="73" t="s">
        <v>223</v>
      </c>
      <c r="C25" s="133" t="s">
        <v>493</v>
      </c>
      <c r="D25" s="127"/>
      <c r="E25" s="127"/>
      <c r="F25" s="127"/>
      <c r="G25" s="127"/>
      <c r="H25" s="1"/>
      <c r="I25" s="1"/>
      <c r="J25" s="1"/>
      <c r="K25" s="1"/>
      <c r="L25" s="1"/>
      <c r="M25" s="1"/>
      <c r="N25" s="1"/>
      <c r="O25" s="1"/>
      <c r="P25" s="1"/>
      <c r="Q25" s="1"/>
      <c r="R25" s="1"/>
      <c r="S25" s="113"/>
      <c r="T25" s="113"/>
      <c r="U25" s="113"/>
      <c r="V25" s="113"/>
    </row>
    <row r="26" spans="1:22" s="25" customFormat="1" ht="42.75" customHeight="1" x14ac:dyDescent="0.2">
      <c r="A26" s="71" t="s">
        <v>15</v>
      </c>
      <c r="B26" s="73" t="s">
        <v>28</v>
      </c>
      <c r="C26" s="133" t="s">
        <v>494</v>
      </c>
      <c r="D26" s="127"/>
      <c r="E26" s="127"/>
      <c r="F26" s="127"/>
      <c r="G26" s="127"/>
      <c r="H26" s="1"/>
      <c r="I26" s="1"/>
      <c r="J26" s="1"/>
      <c r="K26" s="1"/>
      <c r="L26" s="1"/>
      <c r="M26" s="1"/>
      <c r="N26" s="1"/>
      <c r="O26" s="1"/>
      <c r="P26" s="1"/>
      <c r="Q26" s="1"/>
      <c r="R26" s="1"/>
      <c r="S26" s="113"/>
      <c r="T26" s="113"/>
      <c r="U26" s="113"/>
      <c r="V26" s="113"/>
    </row>
    <row r="27" spans="1:22" s="25" customFormat="1" ht="47.25" x14ac:dyDescent="0.2">
      <c r="A27" s="71" t="s">
        <v>13</v>
      </c>
      <c r="B27" s="73" t="s">
        <v>27</v>
      </c>
      <c r="C27" s="133" t="s">
        <v>495</v>
      </c>
      <c r="D27" s="127"/>
      <c r="E27" s="127"/>
      <c r="F27" s="127"/>
      <c r="G27" s="127"/>
      <c r="H27" s="1"/>
      <c r="I27" s="1"/>
      <c r="J27" s="1"/>
      <c r="K27" s="1"/>
      <c r="L27" s="1"/>
      <c r="M27" s="1"/>
      <c r="N27" s="1"/>
      <c r="O27" s="1"/>
      <c r="P27" s="1"/>
      <c r="Q27" s="1"/>
      <c r="R27" s="1"/>
      <c r="S27" s="113"/>
      <c r="T27" s="113"/>
      <c r="U27" s="113"/>
      <c r="V27" s="113"/>
    </row>
    <row r="28" spans="1:22" s="25" customFormat="1" ht="42.75" customHeight="1" x14ac:dyDescent="0.2">
      <c r="A28" s="71" t="s">
        <v>12</v>
      </c>
      <c r="B28" s="73" t="s">
        <v>224</v>
      </c>
      <c r="C28" s="133" t="s">
        <v>265</v>
      </c>
      <c r="D28" s="127"/>
      <c r="E28" s="127"/>
      <c r="F28" s="127"/>
      <c r="G28" s="127"/>
      <c r="H28" s="1"/>
      <c r="I28" s="1"/>
      <c r="J28" s="1"/>
      <c r="K28" s="1"/>
      <c r="L28" s="1"/>
      <c r="M28" s="1"/>
      <c r="N28" s="1"/>
      <c r="O28" s="1"/>
      <c r="P28" s="1"/>
      <c r="Q28" s="1"/>
      <c r="R28" s="1"/>
      <c r="S28" s="113"/>
      <c r="T28" s="113"/>
      <c r="U28" s="113"/>
      <c r="V28" s="113"/>
    </row>
    <row r="29" spans="1:22" s="25" customFormat="1" ht="51.75" customHeight="1" x14ac:dyDescent="0.2">
      <c r="A29" s="71" t="s">
        <v>10</v>
      </c>
      <c r="B29" s="73" t="s">
        <v>225</v>
      </c>
      <c r="C29" s="133" t="s">
        <v>265</v>
      </c>
      <c r="D29" s="127"/>
      <c r="E29" s="127"/>
      <c r="F29" s="127"/>
      <c r="G29" s="127"/>
      <c r="H29" s="1"/>
      <c r="I29" s="1"/>
      <c r="J29" s="1"/>
      <c r="K29" s="1"/>
      <c r="L29" s="1"/>
      <c r="M29" s="1"/>
      <c r="N29" s="1"/>
      <c r="O29" s="1"/>
      <c r="P29" s="1"/>
      <c r="Q29" s="1"/>
      <c r="R29" s="1"/>
      <c r="S29" s="113"/>
      <c r="T29" s="113"/>
      <c r="U29" s="113"/>
      <c r="V29" s="113"/>
    </row>
    <row r="30" spans="1:22" s="25" customFormat="1" ht="51.75" customHeight="1" x14ac:dyDescent="0.2">
      <c r="A30" s="71" t="s">
        <v>8</v>
      </c>
      <c r="B30" s="73" t="s">
        <v>226</v>
      </c>
      <c r="C30" s="133" t="s">
        <v>265</v>
      </c>
      <c r="D30" s="127"/>
      <c r="E30" s="127"/>
      <c r="F30" s="127"/>
      <c r="G30" s="127"/>
      <c r="H30" s="1"/>
      <c r="I30" s="1"/>
      <c r="J30" s="1"/>
      <c r="K30" s="1"/>
      <c r="L30" s="1"/>
      <c r="M30" s="1"/>
      <c r="N30" s="1"/>
      <c r="O30" s="1"/>
      <c r="P30" s="1"/>
      <c r="Q30" s="1"/>
      <c r="R30" s="1"/>
      <c r="S30" s="113"/>
      <c r="T30" s="113"/>
      <c r="U30" s="113"/>
      <c r="V30" s="113"/>
    </row>
    <row r="31" spans="1:22" s="25" customFormat="1" ht="51.75" customHeight="1" x14ac:dyDescent="0.2">
      <c r="A31" s="71" t="s">
        <v>26</v>
      </c>
      <c r="B31" s="73" t="s">
        <v>227</v>
      </c>
      <c r="C31" s="133" t="s">
        <v>265</v>
      </c>
      <c r="D31" s="127"/>
      <c r="E31" s="127"/>
      <c r="F31" s="127"/>
      <c r="G31" s="127"/>
      <c r="H31" s="1"/>
      <c r="I31" s="1"/>
      <c r="J31" s="1"/>
      <c r="K31" s="1"/>
      <c r="L31" s="1"/>
      <c r="M31" s="1"/>
      <c r="N31" s="1"/>
      <c r="O31" s="1"/>
      <c r="P31" s="1"/>
      <c r="Q31" s="1"/>
      <c r="R31" s="1"/>
      <c r="S31" s="113"/>
      <c r="T31" s="113"/>
      <c r="U31" s="113"/>
      <c r="V31" s="113"/>
    </row>
    <row r="32" spans="1:22" s="25" customFormat="1" ht="51.75" customHeight="1" x14ac:dyDescent="0.2">
      <c r="A32" s="71" t="s">
        <v>24</v>
      </c>
      <c r="B32" s="73" t="s">
        <v>228</v>
      </c>
      <c r="C32" s="133" t="s">
        <v>265</v>
      </c>
      <c r="D32" s="127"/>
      <c r="E32" s="127"/>
      <c r="F32" s="127"/>
      <c r="G32" s="127"/>
      <c r="H32" s="1"/>
      <c r="I32" s="1"/>
      <c r="J32" s="1"/>
      <c r="K32" s="1"/>
      <c r="L32" s="1"/>
      <c r="M32" s="1"/>
      <c r="N32" s="1"/>
      <c r="O32" s="1"/>
      <c r="P32" s="1"/>
      <c r="Q32" s="1"/>
      <c r="R32" s="1"/>
      <c r="S32" s="113"/>
      <c r="T32" s="113"/>
      <c r="U32" s="113"/>
      <c r="V32" s="113"/>
    </row>
    <row r="33" spans="1:22" s="25" customFormat="1" ht="101.25" customHeight="1" x14ac:dyDescent="0.2">
      <c r="A33" s="71" t="s">
        <v>23</v>
      </c>
      <c r="B33" s="73" t="s">
        <v>229</v>
      </c>
      <c r="C33" s="133" t="s">
        <v>496</v>
      </c>
      <c r="D33" s="127"/>
      <c r="E33" s="127"/>
      <c r="F33" s="127"/>
      <c r="G33" s="127"/>
      <c r="H33" s="1"/>
      <c r="I33" s="1"/>
      <c r="J33" s="1"/>
      <c r="K33" s="1"/>
      <c r="L33" s="1"/>
      <c r="M33" s="1"/>
      <c r="N33" s="1"/>
      <c r="O33" s="1"/>
      <c r="P33" s="1"/>
      <c r="Q33" s="1"/>
      <c r="R33" s="1"/>
      <c r="S33" s="113"/>
      <c r="T33" s="113"/>
      <c r="U33" s="113"/>
      <c r="V33" s="113"/>
    </row>
    <row r="34" spans="1:22" ht="94.5" x14ac:dyDescent="0.25">
      <c r="A34" s="71" t="s">
        <v>237</v>
      </c>
      <c r="B34" s="73" t="s">
        <v>230</v>
      </c>
      <c r="C34" s="133" t="s">
        <v>452</v>
      </c>
      <c r="D34" s="117"/>
      <c r="E34" s="117"/>
      <c r="F34" s="117"/>
      <c r="G34" s="117"/>
      <c r="H34" s="117"/>
      <c r="I34" s="117"/>
      <c r="J34" s="117"/>
      <c r="K34" s="117"/>
      <c r="L34" s="117"/>
      <c r="M34" s="117"/>
      <c r="N34" s="117"/>
      <c r="O34" s="117"/>
      <c r="P34" s="117"/>
      <c r="Q34" s="117"/>
      <c r="R34" s="117"/>
      <c r="S34" s="117"/>
      <c r="T34" s="117"/>
      <c r="U34" s="117"/>
      <c r="V34" s="117"/>
    </row>
    <row r="35" spans="1:22" ht="47.25" x14ac:dyDescent="0.25">
      <c r="A35" s="71" t="s">
        <v>233</v>
      </c>
      <c r="B35" s="73" t="s">
        <v>25</v>
      </c>
      <c r="C35" s="133" t="s">
        <v>265</v>
      </c>
      <c r="D35" s="117"/>
      <c r="E35" s="117"/>
      <c r="F35" s="117"/>
      <c r="G35" s="117"/>
      <c r="H35" s="117"/>
      <c r="I35" s="117"/>
      <c r="J35" s="117"/>
      <c r="K35" s="117"/>
      <c r="L35" s="117"/>
      <c r="M35" s="117"/>
      <c r="N35" s="117"/>
      <c r="O35" s="117"/>
      <c r="P35" s="117"/>
      <c r="Q35" s="117"/>
      <c r="R35" s="117"/>
      <c r="S35" s="117"/>
      <c r="T35" s="117"/>
      <c r="U35" s="117"/>
      <c r="V35" s="117"/>
    </row>
    <row r="36" spans="1:22" ht="31.5" x14ac:dyDescent="0.25">
      <c r="A36" s="71" t="s">
        <v>238</v>
      </c>
      <c r="B36" s="73" t="s">
        <v>231</v>
      </c>
      <c r="C36" s="133" t="s">
        <v>497</v>
      </c>
      <c r="D36" s="117"/>
      <c r="E36" s="117"/>
      <c r="F36" s="117"/>
      <c r="G36" s="117"/>
      <c r="H36" s="117"/>
      <c r="I36" s="117"/>
      <c r="J36" s="117"/>
      <c r="K36" s="117"/>
      <c r="L36" s="117"/>
      <c r="M36" s="117"/>
      <c r="N36" s="117"/>
      <c r="O36" s="117"/>
      <c r="P36" s="117"/>
      <c r="Q36" s="117"/>
      <c r="R36" s="117"/>
      <c r="S36" s="117"/>
      <c r="T36" s="117"/>
      <c r="U36" s="117"/>
      <c r="V36" s="117"/>
    </row>
    <row r="37" spans="1:22" ht="15.75" x14ac:dyDescent="0.25">
      <c r="A37" s="71" t="s">
        <v>234</v>
      </c>
      <c r="B37" s="73" t="s">
        <v>232</v>
      </c>
      <c r="C37" s="133" t="s">
        <v>497</v>
      </c>
      <c r="D37" s="117"/>
      <c r="E37" s="117"/>
      <c r="F37" s="117"/>
      <c r="G37" s="117"/>
      <c r="H37" s="117"/>
      <c r="I37" s="117"/>
      <c r="J37" s="117"/>
      <c r="K37" s="117"/>
      <c r="L37" s="117"/>
      <c r="M37" s="117"/>
      <c r="N37" s="117"/>
      <c r="O37" s="117"/>
      <c r="P37" s="117"/>
      <c r="Q37" s="117"/>
      <c r="R37" s="117"/>
      <c r="S37" s="117"/>
      <c r="T37" s="117"/>
      <c r="U37" s="117"/>
      <c r="V37" s="117"/>
    </row>
    <row r="38" spans="1:22" ht="15.75" x14ac:dyDescent="0.25">
      <c r="A38" s="71" t="s">
        <v>239</v>
      </c>
      <c r="B38" s="73" t="s">
        <v>143</v>
      </c>
      <c r="C38" s="133" t="s">
        <v>265</v>
      </c>
      <c r="D38" s="117"/>
      <c r="E38" s="117"/>
      <c r="F38" s="117"/>
      <c r="G38" s="117"/>
      <c r="H38" s="117"/>
      <c r="I38" s="117"/>
      <c r="J38" s="117"/>
      <c r="K38" s="117"/>
      <c r="L38" s="117"/>
      <c r="M38" s="117"/>
      <c r="N38" s="117"/>
      <c r="O38" s="117"/>
      <c r="P38" s="117"/>
      <c r="Q38" s="117"/>
      <c r="R38" s="117"/>
      <c r="S38" s="117"/>
      <c r="T38" s="117"/>
      <c r="U38" s="117"/>
      <c r="V38" s="117"/>
    </row>
    <row r="39" spans="1:22" ht="15.75" x14ac:dyDescent="0.25">
      <c r="A39" s="245"/>
      <c r="B39" s="246"/>
      <c r="C39" s="247"/>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71" t="s">
        <v>235</v>
      </c>
      <c r="B40" s="73" t="s">
        <v>448</v>
      </c>
      <c r="C40" s="133" t="s">
        <v>498</v>
      </c>
      <c r="D40" s="244"/>
      <c r="E40" s="117"/>
      <c r="F40" s="117"/>
      <c r="G40" s="117"/>
      <c r="H40" s="117"/>
      <c r="I40" s="117"/>
      <c r="J40" s="117"/>
      <c r="K40" s="117"/>
      <c r="L40" s="117"/>
      <c r="M40" s="117"/>
      <c r="N40" s="117"/>
      <c r="O40" s="117"/>
      <c r="P40" s="117"/>
      <c r="Q40" s="117"/>
      <c r="R40" s="117"/>
      <c r="S40" s="117"/>
      <c r="T40" s="117"/>
      <c r="U40" s="117"/>
      <c r="V40" s="117"/>
    </row>
    <row r="41" spans="1:22" ht="94.5" x14ac:dyDescent="0.25">
      <c r="A41" s="74" t="s">
        <v>240</v>
      </c>
      <c r="B41" s="11" t="s">
        <v>438</v>
      </c>
      <c r="C41" s="133" t="s">
        <v>265</v>
      </c>
      <c r="D41" s="244"/>
      <c r="E41" s="117"/>
      <c r="F41" s="117"/>
      <c r="G41" s="117"/>
      <c r="H41" s="117"/>
      <c r="I41" s="117"/>
      <c r="J41" s="117"/>
      <c r="K41" s="117"/>
      <c r="L41" s="117"/>
      <c r="M41" s="117"/>
      <c r="N41" s="117"/>
      <c r="O41" s="117"/>
      <c r="P41" s="117"/>
      <c r="Q41" s="117"/>
      <c r="R41" s="117"/>
      <c r="S41" s="117"/>
      <c r="T41" s="117"/>
      <c r="U41" s="117"/>
      <c r="V41" s="117"/>
    </row>
    <row r="42" spans="1:22" ht="201" customHeight="1" x14ac:dyDescent="0.25">
      <c r="A42" s="74" t="s">
        <v>236</v>
      </c>
      <c r="B42" s="11" t="s">
        <v>439</v>
      </c>
      <c r="C42" s="133" t="s">
        <v>499</v>
      </c>
      <c r="D42" s="244"/>
      <c r="E42" s="117"/>
      <c r="F42" s="117"/>
      <c r="G42" s="117"/>
      <c r="H42" s="117"/>
      <c r="I42" s="117"/>
      <c r="J42" s="117"/>
      <c r="K42" s="117"/>
      <c r="L42" s="117"/>
      <c r="M42" s="117"/>
      <c r="N42" s="117"/>
      <c r="O42" s="117"/>
      <c r="P42" s="117"/>
      <c r="Q42" s="117"/>
      <c r="R42" s="117"/>
      <c r="S42" s="117"/>
      <c r="T42" s="117"/>
      <c r="U42" s="117"/>
      <c r="V42" s="117"/>
    </row>
    <row r="43" spans="1:22" ht="173.25" x14ac:dyDescent="0.25">
      <c r="A43" s="74" t="s">
        <v>266</v>
      </c>
      <c r="B43" s="11" t="s">
        <v>440</v>
      </c>
      <c r="C43" s="133" t="s">
        <v>265</v>
      </c>
      <c r="D43" s="244"/>
      <c r="E43" s="117"/>
      <c r="F43" s="117"/>
      <c r="G43" s="117"/>
      <c r="H43" s="117"/>
      <c r="I43" s="117"/>
      <c r="J43" s="117"/>
      <c r="K43" s="117"/>
      <c r="L43" s="117"/>
      <c r="M43" s="117"/>
      <c r="N43" s="117"/>
      <c r="O43" s="117"/>
      <c r="P43" s="117"/>
      <c r="Q43" s="117"/>
      <c r="R43" s="117"/>
      <c r="S43" s="117"/>
      <c r="T43" s="117"/>
      <c r="U43" s="117"/>
      <c r="V43" s="117"/>
    </row>
    <row r="44" spans="1:22" ht="101.25" customHeight="1" x14ac:dyDescent="0.25">
      <c r="A44" s="74" t="s">
        <v>274</v>
      </c>
      <c r="B44" s="11" t="s">
        <v>441</v>
      </c>
      <c r="C44" s="133" t="s">
        <v>265</v>
      </c>
      <c r="D44" s="244"/>
      <c r="E44" s="117"/>
      <c r="F44" s="117"/>
      <c r="G44" s="117"/>
      <c r="H44" s="117"/>
      <c r="I44" s="117"/>
      <c r="J44" s="117"/>
      <c r="K44" s="117"/>
      <c r="L44" s="117"/>
      <c r="M44" s="117"/>
      <c r="N44" s="117"/>
      <c r="O44" s="117"/>
      <c r="P44" s="117"/>
      <c r="Q44" s="117"/>
      <c r="R44" s="117"/>
      <c r="S44" s="117"/>
      <c r="T44" s="117"/>
      <c r="U44" s="117"/>
      <c r="V44" s="117"/>
    </row>
    <row r="45" spans="1:22" ht="78.75" x14ac:dyDescent="0.25">
      <c r="A45" s="74" t="s">
        <v>442</v>
      </c>
      <c r="B45" s="11" t="s">
        <v>443</v>
      </c>
      <c r="C45" s="133" t="s">
        <v>265</v>
      </c>
      <c r="D45" s="244"/>
      <c r="E45" s="117"/>
      <c r="F45" s="117"/>
      <c r="G45" s="117"/>
      <c r="H45" s="117"/>
      <c r="I45" s="117"/>
      <c r="J45" s="117"/>
      <c r="K45" s="117"/>
      <c r="L45" s="117"/>
      <c r="M45" s="117"/>
      <c r="N45" s="117"/>
      <c r="O45" s="117"/>
      <c r="P45" s="117"/>
      <c r="Q45" s="117"/>
      <c r="R45" s="117"/>
      <c r="S45" s="117"/>
      <c r="T45" s="117"/>
      <c r="U45" s="117"/>
      <c r="V45" s="117"/>
    </row>
    <row r="46" spans="1:22" ht="78.75" customHeight="1" x14ac:dyDescent="0.25">
      <c r="A46" s="74" t="s">
        <v>444</v>
      </c>
      <c r="B46" s="11" t="s">
        <v>258</v>
      </c>
      <c r="C46" s="133" t="s">
        <v>500</v>
      </c>
      <c r="D46" s="117"/>
      <c r="E46" s="117"/>
      <c r="F46" s="117"/>
      <c r="G46" s="117"/>
      <c r="H46" s="117"/>
      <c r="I46" s="117"/>
      <c r="J46" s="117"/>
      <c r="K46" s="117"/>
      <c r="L46" s="117"/>
      <c r="M46" s="117"/>
      <c r="N46" s="117"/>
      <c r="O46" s="117"/>
      <c r="P46" s="117"/>
      <c r="Q46" s="117"/>
      <c r="R46" s="117"/>
      <c r="S46" s="117"/>
      <c r="T46" s="117"/>
      <c r="U46" s="117"/>
      <c r="V46" s="117"/>
    </row>
    <row r="47" spans="1:22" ht="22.5" customHeight="1" x14ac:dyDescent="0.25">
      <c r="A47" s="74"/>
      <c r="B47" s="11"/>
      <c r="C47" s="75"/>
      <c r="D47" s="117"/>
      <c r="E47" s="117"/>
      <c r="F47" s="117"/>
      <c r="G47" s="117"/>
      <c r="H47" s="117"/>
      <c r="I47" s="117"/>
      <c r="J47" s="117"/>
      <c r="K47" s="117"/>
      <c r="L47" s="117"/>
      <c r="M47" s="117"/>
      <c r="N47" s="117"/>
      <c r="O47" s="117"/>
      <c r="P47" s="117"/>
      <c r="Q47" s="117"/>
      <c r="R47" s="117"/>
      <c r="S47" s="117"/>
      <c r="T47" s="117"/>
      <c r="U47" s="117"/>
      <c r="V47" s="117"/>
    </row>
    <row r="48" spans="1:22" ht="71.25" customHeight="1" x14ac:dyDescent="0.25">
      <c r="A48" s="74" t="s">
        <v>445</v>
      </c>
      <c r="B48" s="11" t="s">
        <v>261</v>
      </c>
      <c r="C48" s="152">
        <f>'6.2. Паспорт фин осв ввод'!D24</f>
        <v>242.82278291399996</v>
      </c>
      <c r="D48" s="117"/>
      <c r="E48" s="117"/>
      <c r="F48" s="117"/>
      <c r="G48" s="117"/>
      <c r="H48" s="117"/>
      <c r="I48" s="117"/>
      <c r="J48" s="117"/>
      <c r="K48" s="117"/>
      <c r="L48" s="117"/>
      <c r="M48" s="117"/>
      <c r="N48" s="117"/>
      <c r="O48" s="117"/>
      <c r="P48" s="117"/>
      <c r="Q48" s="117"/>
      <c r="R48" s="117"/>
      <c r="S48" s="117"/>
      <c r="T48" s="117"/>
      <c r="U48" s="117"/>
      <c r="V48" s="117"/>
    </row>
    <row r="49" spans="1:22" ht="72.75" customHeight="1" x14ac:dyDescent="0.25">
      <c r="A49" s="74" t="s">
        <v>446</v>
      </c>
      <c r="B49" s="11" t="s">
        <v>262</v>
      </c>
      <c r="C49" s="152">
        <f>'6.2. Паспорт фин осв ввод'!D30</f>
        <v>216.54814969</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2" s="78" customFormat="1" ht="18.75" customHeight="1" x14ac:dyDescent="0.2">
      <c r="A1" s="19"/>
      <c r="S1" s="16" t="s">
        <v>22</v>
      </c>
    </row>
    <row r="2" spans="1:22" s="78" customFormat="1" ht="18.75" customHeight="1" x14ac:dyDescent="0.3">
      <c r="A2" s="19"/>
      <c r="S2" s="14" t="s">
        <v>6</v>
      </c>
    </row>
    <row r="3" spans="1:22" s="78" customFormat="1" ht="24" customHeight="1" x14ac:dyDescent="0.3">
      <c r="S3" s="14" t="s">
        <v>21</v>
      </c>
    </row>
    <row r="4" spans="1:22" s="78" customFormat="1" ht="15.75" x14ac:dyDescent="0.25">
      <c r="D4" s="12"/>
      <c r="E4" s="12"/>
      <c r="F4" s="12"/>
      <c r="G4" s="12"/>
      <c r="H4" s="12"/>
      <c r="I4" s="12"/>
      <c r="J4" s="12"/>
    </row>
    <row r="5" spans="1:22" s="78" customFormat="1" ht="18.75" x14ac:dyDescent="0.3">
      <c r="H5" s="14"/>
    </row>
    <row r="6" spans="1:22" s="78" customFormat="1" ht="18.75" x14ac:dyDescent="0.2">
      <c r="D6" s="17"/>
      <c r="E6" s="17"/>
      <c r="F6" s="17"/>
      <c r="G6" s="17"/>
      <c r="H6" s="17"/>
      <c r="I6" s="17"/>
      <c r="J6" s="17"/>
      <c r="K6" s="17"/>
      <c r="L6" s="17"/>
      <c r="M6" s="17"/>
      <c r="N6" s="17"/>
      <c r="O6" s="17"/>
      <c r="P6" s="17"/>
      <c r="Q6" s="17"/>
      <c r="R6" s="17"/>
      <c r="S6" s="17"/>
      <c r="T6" s="17"/>
      <c r="U6" s="17"/>
      <c r="V6" s="17"/>
    </row>
    <row r="7" spans="1:22" s="78" customFormat="1" ht="18.75" x14ac:dyDescent="0.2">
      <c r="D7" s="83"/>
      <c r="E7" s="83"/>
      <c r="F7" s="83"/>
      <c r="G7" s="83"/>
      <c r="H7" s="83"/>
      <c r="I7" s="17"/>
      <c r="J7" s="17"/>
      <c r="K7" s="17"/>
      <c r="L7" s="17"/>
      <c r="M7" s="17"/>
      <c r="N7" s="17"/>
      <c r="O7" s="17"/>
      <c r="P7" s="17"/>
      <c r="Q7" s="17"/>
      <c r="R7" s="17"/>
      <c r="S7" s="17"/>
      <c r="T7" s="17"/>
      <c r="U7" s="17"/>
      <c r="V7" s="17"/>
    </row>
    <row r="8" spans="1:22" s="78" customFormat="1" ht="18.75" x14ac:dyDescent="0.2">
      <c r="D8" s="18"/>
      <c r="E8" s="18"/>
      <c r="F8" s="18"/>
      <c r="G8" s="18"/>
      <c r="H8" s="18"/>
      <c r="I8" s="17"/>
      <c r="J8" s="17"/>
      <c r="K8" s="17"/>
      <c r="L8" s="17"/>
      <c r="M8" s="17"/>
      <c r="N8" s="17"/>
      <c r="O8" s="17"/>
      <c r="P8" s="17"/>
      <c r="Q8" s="17"/>
      <c r="R8" s="17"/>
      <c r="S8" s="17"/>
      <c r="T8" s="17"/>
      <c r="U8" s="17"/>
      <c r="V8" s="17"/>
    </row>
    <row r="9" spans="1:22" s="78" customFormat="1" ht="18.75" x14ac:dyDescent="0.2">
      <c r="D9" s="15"/>
      <c r="E9" s="15"/>
      <c r="F9" s="238" t="str">
        <f>'1. паспорт местоположение'!$A$5</f>
        <v>Год раскрытия информации: 2024 год</v>
      </c>
      <c r="G9" s="238"/>
      <c r="H9" s="238"/>
      <c r="I9" s="17"/>
      <c r="J9" s="17"/>
      <c r="K9" s="17"/>
      <c r="L9" s="17"/>
      <c r="M9" s="17"/>
      <c r="N9" s="17"/>
      <c r="O9" s="17"/>
      <c r="P9" s="17"/>
      <c r="Q9" s="17"/>
      <c r="R9" s="17"/>
      <c r="S9" s="17"/>
      <c r="T9" s="17"/>
      <c r="U9" s="17"/>
      <c r="V9" s="17"/>
    </row>
    <row r="10" spans="1:22" s="78" customFormat="1" ht="18.75" x14ac:dyDescent="0.2">
      <c r="D10" s="83"/>
      <c r="E10" s="83"/>
      <c r="F10" s="13"/>
      <c r="I10" s="17"/>
      <c r="J10" s="17"/>
      <c r="K10" s="17"/>
      <c r="L10" s="17"/>
      <c r="M10" s="17"/>
      <c r="N10" s="17"/>
      <c r="O10" s="17"/>
      <c r="P10" s="17"/>
      <c r="Q10" s="17"/>
      <c r="R10" s="17"/>
      <c r="S10" s="17"/>
      <c r="T10" s="17"/>
      <c r="U10" s="17"/>
      <c r="V10" s="17"/>
    </row>
    <row r="11" spans="1:22" s="78" customFormat="1" ht="18.75" x14ac:dyDescent="0.2">
      <c r="D11" s="18"/>
      <c r="E11" s="18"/>
      <c r="F11" s="242" t="s">
        <v>5</v>
      </c>
      <c r="G11" s="242"/>
      <c r="H11" s="242"/>
      <c r="I11" s="17"/>
      <c r="J11" s="17"/>
      <c r="K11" s="17"/>
      <c r="L11" s="17"/>
      <c r="M11" s="17"/>
      <c r="N11" s="17"/>
      <c r="O11" s="17"/>
      <c r="P11" s="17"/>
      <c r="Q11" s="17"/>
      <c r="R11" s="17"/>
      <c r="S11" s="17"/>
      <c r="T11" s="17"/>
      <c r="U11" s="17"/>
      <c r="V11" s="17"/>
    </row>
    <row r="12" spans="1:22" s="78" customFormat="1" ht="18.75" x14ac:dyDescent="0.2">
      <c r="D12" s="15"/>
      <c r="E12" s="15"/>
      <c r="F12" s="83"/>
      <c r="G12" s="83"/>
      <c r="H12" s="83"/>
      <c r="I12" s="17"/>
      <c r="J12" s="17"/>
      <c r="K12" s="17"/>
      <c r="L12" s="17"/>
      <c r="M12" s="17"/>
      <c r="N12" s="17"/>
      <c r="O12" s="17"/>
      <c r="P12" s="17"/>
      <c r="Q12" s="17"/>
      <c r="R12" s="17"/>
      <c r="S12" s="17"/>
      <c r="T12" s="17"/>
      <c r="U12" s="17"/>
      <c r="V12" s="17"/>
    </row>
    <row r="13" spans="1:22" s="81" customFormat="1" ht="15.75" customHeight="1" x14ac:dyDescent="0.2">
      <c r="D13" s="1"/>
      <c r="E13" s="1"/>
      <c r="F13" s="243" t="s">
        <v>264</v>
      </c>
      <c r="G13" s="243"/>
      <c r="H13" s="243"/>
      <c r="I13" s="1"/>
      <c r="J13" s="1"/>
      <c r="K13" s="1"/>
      <c r="L13" s="1"/>
      <c r="M13" s="1"/>
      <c r="N13" s="1"/>
      <c r="O13" s="1"/>
      <c r="P13" s="1"/>
      <c r="Q13" s="1"/>
      <c r="R13" s="1"/>
      <c r="S13" s="1"/>
      <c r="T13" s="1"/>
      <c r="U13" s="1"/>
      <c r="V13" s="1"/>
    </row>
    <row r="14" spans="1:22" s="25" customFormat="1" ht="15.75" x14ac:dyDescent="0.2">
      <c r="D14" s="18"/>
      <c r="E14" s="18"/>
      <c r="F14" s="248" t="s">
        <v>4</v>
      </c>
      <c r="G14" s="248"/>
      <c r="H14" s="248"/>
      <c r="I14" s="18"/>
      <c r="J14" s="18"/>
      <c r="K14" s="18"/>
      <c r="L14" s="18"/>
      <c r="M14" s="18"/>
      <c r="N14" s="18"/>
      <c r="O14" s="18"/>
      <c r="P14" s="18"/>
      <c r="Q14" s="18"/>
      <c r="R14" s="18"/>
      <c r="S14" s="18"/>
      <c r="T14" s="18"/>
      <c r="U14" s="18"/>
      <c r="V14" s="18"/>
    </row>
    <row r="15" spans="1:22" s="25" customFormat="1" ht="15" customHeight="1" x14ac:dyDescent="0.2">
      <c r="D15" s="15"/>
      <c r="E15" s="15"/>
      <c r="F15" s="83"/>
      <c r="G15" s="83"/>
      <c r="H15" s="83"/>
      <c r="I15" s="15"/>
      <c r="J15" s="15"/>
      <c r="K15" s="15"/>
      <c r="L15" s="15"/>
      <c r="M15" s="15"/>
      <c r="N15" s="15"/>
      <c r="O15" s="15"/>
      <c r="P15" s="15"/>
      <c r="Q15" s="15"/>
      <c r="R15" s="15"/>
      <c r="S15" s="15"/>
      <c r="T15" s="15"/>
      <c r="U15" s="15"/>
      <c r="V15" s="15"/>
    </row>
    <row r="16" spans="1:22" s="78" customFormat="1" ht="18.75" customHeight="1" x14ac:dyDescent="0.2">
      <c r="A16" s="238"/>
      <c r="B16" s="238"/>
      <c r="C16" s="238"/>
      <c r="D16" s="238"/>
      <c r="E16" s="238"/>
      <c r="F16" s="243" t="str">
        <f>'1. паспорт местоположение'!$A$12</f>
        <v>L_Che369</v>
      </c>
      <c r="G16" s="243"/>
      <c r="H16" s="243"/>
      <c r="I16" s="238"/>
      <c r="J16" s="238"/>
      <c r="K16" s="238"/>
      <c r="L16" s="238"/>
      <c r="M16" s="238"/>
      <c r="N16" s="238"/>
      <c r="O16" s="238"/>
      <c r="P16" s="238"/>
      <c r="Q16" s="238"/>
      <c r="R16" s="238"/>
      <c r="S16" s="238"/>
    </row>
    <row r="17" spans="1:28" s="78" customFormat="1" ht="15.75" customHeight="1" x14ac:dyDescent="0.2">
      <c r="A17" s="238"/>
      <c r="B17" s="238"/>
      <c r="C17" s="238"/>
      <c r="D17" s="238"/>
      <c r="E17" s="238"/>
      <c r="F17" s="248" t="s">
        <v>3</v>
      </c>
      <c r="G17" s="248"/>
      <c r="H17" s="248"/>
      <c r="I17" s="238"/>
      <c r="J17" s="238"/>
      <c r="K17" s="238"/>
      <c r="L17" s="238"/>
      <c r="M17" s="238"/>
      <c r="N17" s="238"/>
      <c r="O17" s="238"/>
      <c r="P17" s="238"/>
      <c r="Q17" s="238"/>
      <c r="R17" s="238"/>
      <c r="S17" s="238"/>
    </row>
    <row r="18" spans="1:28" s="78" customFormat="1" ht="18.75" x14ac:dyDescent="0.2">
      <c r="A18" s="238"/>
      <c r="B18" s="238"/>
      <c r="C18" s="238"/>
      <c r="D18" s="238"/>
      <c r="E18" s="238"/>
      <c r="F18" s="1"/>
      <c r="G18" s="1"/>
      <c r="H18" s="1"/>
      <c r="I18" s="238"/>
      <c r="J18" s="238"/>
      <c r="K18" s="238"/>
      <c r="L18" s="238"/>
      <c r="M18" s="238"/>
      <c r="N18" s="238"/>
      <c r="O18" s="238"/>
      <c r="P18" s="238"/>
      <c r="Q18" s="238"/>
      <c r="R18" s="238"/>
      <c r="S18" s="238"/>
      <c r="T18" s="17"/>
      <c r="U18" s="17"/>
      <c r="V18" s="17"/>
      <c r="W18" s="17"/>
      <c r="X18" s="17"/>
      <c r="Y18" s="17"/>
      <c r="Z18" s="17"/>
      <c r="AA18" s="17"/>
      <c r="AB18" s="17"/>
    </row>
    <row r="19" spans="1:28" s="78" customFormat="1" ht="105.75" customHeight="1" x14ac:dyDescent="0.2">
      <c r="A19" s="238"/>
      <c r="B19" s="238"/>
      <c r="C19" s="238"/>
      <c r="D19" s="238"/>
      <c r="E19" s="238"/>
      <c r="F19"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G19" s="249"/>
      <c r="H19" s="249"/>
      <c r="I19" s="238"/>
      <c r="J19" s="238"/>
      <c r="K19" s="238"/>
      <c r="L19" s="238"/>
      <c r="M19" s="238"/>
      <c r="N19" s="238"/>
      <c r="O19" s="238"/>
      <c r="P19" s="238"/>
      <c r="Q19" s="238"/>
      <c r="R19" s="238"/>
      <c r="S19" s="238"/>
      <c r="T19" s="17"/>
      <c r="U19" s="17"/>
      <c r="V19" s="17"/>
      <c r="W19" s="17"/>
      <c r="X19" s="17"/>
      <c r="Y19" s="17"/>
      <c r="Z19" s="17"/>
      <c r="AA19" s="17"/>
      <c r="AB19" s="17"/>
    </row>
    <row r="20" spans="1:28" s="78" customFormat="1" ht="18.75" x14ac:dyDescent="0.2">
      <c r="A20" s="238"/>
      <c r="B20" s="238"/>
      <c r="C20" s="238"/>
      <c r="D20" s="238"/>
      <c r="E20" s="238"/>
      <c r="F20" s="248" t="s">
        <v>2</v>
      </c>
      <c r="G20" s="248"/>
      <c r="H20" s="248"/>
      <c r="I20" s="238"/>
      <c r="J20" s="238"/>
      <c r="K20" s="238"/>
      <c r="L20" s="238"/>
      <c r="M20" s="238"/>
      <c r="N20" s="238"/>
      <c r="O20" s="238"/>
      <c r="P20" s="238"/>
      <c r="Q20" s="238"/>
      <c r="R20" s="238"/>
      <c r="S20" s="238"/>
      <c r="T20" s="17"/>
      <c r="U20" s="17"/>
      <c r="V20" s="17"/>
      <c r="W20" s="17"/>
      <c r="X20" s="17"/>
      <c r="Y20" s="17"/>
      <c r="Z20" s="17"/>
      <c r="AA20" s="17"/>
      <c r="AB20" s="17"/>
    </row>
    <row r="21" spans="1:28" s="78" customFormat="1" ht="18.75" x14ac:dyDescent="0.2">
      <c r="A21" s="238"/>
      <c r="B21" s="238"/>
      <c r="C21" s="238"/>
      <c r="D21" s="238"/>
      <c r="E21" s="238"/>
      <c r="F21" s="248"/>
      <c r="G21" s="248"/>
      <c r="H21" s="248"/>
      <c r="I21" s="238"/>
      <c r="J21" s="238"/>
      <c r="K21" s="238"/>
      <c r="L21" s="238"/>
      <c r="M21" s="238"/>
      <c r="N21" s="238"/>
      <c r="O21" s="238"/>
      <c r="P21" s="238"/>
      <c r="Q21" s="238"/>
      <c r="R21" s="238"/>
      <c r="S21" s="238"/>
      <c r="T21" s="17"/>
      <c r="U21" s="17"/>
      <c r="V21" s="17"/>
      <c r="W21" s="17"/>
      <c r="X21" s="17"/>
      <c r="Y21" s="17"/>
      <c r="Z21" s="17"/>
      <c r="AA21" s="17"/>
      <c r="AB21" s="17"/>
    </row>
    <row r="22" spans="1:28" s="25" customFormat="1" ht="15" customHeight="1" x14ac:dyDescent="0.2">
      <c r="A22" s="238"/>
      <c r="B22" s="238"/>
      <c r="C22" s="238"/>
      <c r="D22" s="238"/>
      <c r="E22" s="238"/>
      <c r="F22" s="248"/>
      <c r="G22" s="248"/>
      <c r="H22" s="248"/>
      <c r="I22" s="238"/>
      <c r="J22" s="238"/>
      <c r="K22" s="238"/>
      <c r="L22" s="238"/>
      <c r="M22" s="238"/>
      <c r="N22" s="238"/>
      <c r="O22" s="238"/>
      <c r="P22" s="238"/>
      <c r="Q22" s="238"/>
      <c r="R22" s="238"/>
      <c r="S22" s="238"/>
      <c r="T22" s="15"/>
      <c r="U22" s="15"/>
      <c r="V22" s="15"/>
      <c r="W22" s="15"/>
      <c r="X22" s="15"/>
      <c r="Y22" s="15"/>
      <c r="Z22" s="15"/>
      <c r="AA22" s="15"/>
      <c r="AB22" s="15"/>
    </row>
    <row r="23" spans="1:28" s="25" customFormat="1" ht="15" customHeight="1" x14ac:dyDescent="0.2">
      <c r="A23" s="238"/>
      <c r="B23" s="238"/>
      <c r="C23" s="238"/>
      <c r="D23" s="238"/>
      <c r="E23" s="238"/>
      <c r="F23" s="253"/>
      <c r="G23" s="253"/>
      <c r="H23" s="253"/>
      <c r="I23" s="238"/>
      <c r="J23" s="238"/>
      <c r="K23" s="238"/>
      <c r="L23" s="238"/>
      <c r="M23" s="238"/>
      <c r="N23" s="238"/>
      <c r="O23" s="238"/>
      <c r="P23" s="238"/>
      <c r="Q23" s="238"/>
      <c r="R23" s="238"/>
      <c r="S23" s="238"/>
      <c r="T23" s="79"/>
      <c r="U23" s="79"/>
      <c r="V23" s="79"/>
      <c r="W23" s="79"/>
      <c r="X23" s="79"/>
      <c r="Y23" s="79"/>
    </row>
    <row r="24" spans="1:28" s="25" customFormat="1" ht="45.75" customHeight="1" x14ac:dyDescent="0.2">
      <c r="A24" s="254" t="s">
        <v>275</v>
      </c>
      <c r="B24" s="254"/>
      <c r="C24" s="254"/>
      <c r="D24" s="254"/>
      <c r="E24" s="254"/>
      <c r="F24" s="254"/>
      <c r="G24" s="254"/>
      <c r="H24" s="254"/>
      <c r="I24" s="254"/>
      <c r="J24" s="254"/>
      <c r="K24" s="254"/>
      <c r="L24" s="254"/>
      <c r="M24" s="254"/>
      <c r="N24" s="254"/>
      <c r="O24" s="254"/>
      <c r="P24" s="254"/>
      <c r="Q24" s="254"/>
      <c r="R24" s="254"/>
      <c r="S24" s="254"/>
      <c r="T24" s="109"/>
      <c r="U24" s="109"/>
      <c r="V24" s="109"/>
      <c r="W24" s="109"/>
      <c r="X24" s="109"/>
      <c r="Y24" s="109"/>
      <c r="Z24" s="109"/>
      <c r="AA24" s="109"/>
      <c r="AB24" s="109"/>
    </row>
    <row r="25" spans="1:28" s="25" customFormat="1" ht="15" customHeight="1" x14ac:dyDescent="0.2">
      <c r="A25" s="255"/>
      <c r="B25" s="255"/>
      <c r="C25" s="255"/>
      <c r="D25" s="255"/>
      <c r="E25" s="255"/>
      <c r="F25" s="255"/>
      <c r="G25" s="255"/>
      <c r="H25" s="255"/>
      <c r="I25" s="255"/>
      <c r="J25" s="255"/>
      <c r="K25" s="255"/>
      <c r="L25" s="255"/>
      <c r="M25" s="255"/>
      <c r="N25" s="255"/>
      <c r="O25" s="255"/>
      <c r="P25" s="255"/>
      <c r="Q25" s="255"/>
      <c r="R25" s="255"/>
      <c r="S25" s="255"/>
      <c r="T25" s="79"/>
      <c r="U25" s="79"/>
      <c r="V25" s="79"/>
      <c r="W25" s="79"/>
      <c r="X25" s="79"/>
      <c r="Y25" s="79"/>
    </row>
    <row r="26" spans="1:28" s="25" customFormat="1" ht="54" customHeight="1" x14ac:dyDescent="0.2">
      <c r="A26" s="250" t="s">
        <v>1</v>
      </c>
      <c r="B26" s="250" t="s">
        <v>276</v>
      </c>
      <c r="C26" s="251" t="s">
        <v>277</v>
      </c>
      <c r="D26" s="250" t="s">
        <v>278</v>
      </c>
      <c r="E26" s="250" t="s">
        <v>279</v>
      </c>
      <c r="F26" s="250" t="s">
        <v>280</v>
      </c>
      <c r="G26" s="250" t="s">
        <v>281</v>
      </c>
      <c r="H26" s="250" t="s">
        <v>282</v>
      </c>
      <c r="I26" s="250" t="s">
        <v>283</v>
      </c>
      <c r="J26" s="250" t="s">
        <v>284</v>
      </c>
      <c r="K26" s="250" t="s">
        <v>29</v>
      </c>
      <c r="L26" s="250" t="s">
        <v>285</v>
      </c>
      <c r="M26" s="250" t="s">
        <v>286</v>
      </c>
      <c r="N26" s="250" t="s">
        <v>287</v>
      </c>
      <c r="O26" s="250" t="s">
        <v>288</v>
      </c>
      <c r="P26" s="250" t="s">
        <v>289</v>
      </c>
      <c r="Q26" s="250" t="s">
        <v>290</v>
      </c>
      <c r="R26" s="250"/>
      <c r="S26" s="256" t="s">
        <v>291</v>
      </c>
      <c r="T26" s="79"/>
      <c r="U26" s="79"/>
      <c r="V26" s="79"/>
      <c r="W26" s="79"/>
      <c r="X26" s="79"/>
      <c r="Y26" s="79"/>
    </row>
    <row r="27" spans="1:28" s="25" customFormat="1" ht="180.75" customHeight="1" x14ac:dyDescent="0.2">
      <c r="A27" s="250"/>
      <c r="B27" s="250"/>
      <c r="C27" s="252"/>
      <c r="D27" s="250"/>
      <c r="E27" s="250"/>
      <c r="F27" s="250"/>
      <c r="G27" s="250"/>
      <c r="H27" s="250"/>
      <c r="I27" s="250"/>
      <c r="J27" s="250"/>
      <c r="K27" s="250"/>
      <c r="L27" s="250"/>
      <c r="M27" s="250"/>
      <c r="N27" s="250"/>
      <c r="O27" s="250"/>
      <c r="P27" s="250"/>
      <c r="Q27" s="110" t="s">
        <v>292</v>
      </c>
      <c r="R27" s="23" t="s">
        <v>293</v>
      </c>
      <c r="S27" s="256"/>
      <c r="T27" s="1"/>
      <c r="U27" s="1"/>
      <c r="V27" s="1"/>
      <c r="W27" s="1"/>
      <c r="X27" s="1"/>
      <c r="Y27" s="1"/>
      <c r="Z27" s="113"/>
      <c r="AA27" s="113"/>
      <c r="AB27" s="113"/>
    </row>
    <row r="28" spans="1:28" s="25" customFormat="1" ht="18.75" x14ac:dyDescent="0.2">
      <c r="A28" s="110">
        <v>1</v>
      </c>
      <c r="B28" s="139">
        <v>2</v>
      </c>
      <c r="C28" s="110">
        <v>3</v>
      </c>
      <c r="D28" s="139">
        <v>4</v>
      </c>
      <c r="E28" s="110">
        <v>5</v>
      </c>
      <c r="F28" s="139">
        <v>6</v>
      </c>
      <c r="G28" s="110">
        <v>7</v>
      </c>
      <c r="H28" s="139">
        <v>8</v>
      </c>
      <c r="I28" s="110">
        <v>9</v>
      </c>
      <c r="J28" s="139">
        <v>10</v>
      </c>
      <c r="K28" s="110">
        <v>11</v>
      </c>
      <c r="L28" s="139">
        <v>12</v>
      </c>
      <c r="M28" s="110">
        <v>13</v>
      </c>
      <c r="N28" s="139">
        <v>14</v>
      </c>
      <c r="O28" s="110">
        <v>15</v>
      </c>
      <c r="P28" s="139">
        <v>16</v>
      </c>
      <c r="Q28" s="110">
        <v>17</v>
      </c>
      <c r="R28" s="139">
        <v>18</v>
      </c>
      <c r="S28" s="110">
        <v>19</v>
      </c>
      <c r="T28" s="1"/>
      <c r="U28" s="1"/>
      <c r="V28" s="1"/>
      <c r="W28" s="1"/>
      <c r="X28" s="1"/>
      <c r="Y28" s="1"/>
      <c r="Z28" s="113"/>
      <c r="AA28" s="113"/>
      <c r="AB28" s="113"/>
    </row>
    <row r="29" spans="1:28" s="25" customFormat="1" ht="32.25" customHeight="1" x14ac:dyDescent="0.2">
      <c r="A29" s="140">
        <v>1</v>
      </c>
      <c r="B29" s="141" t="s">
        <v>294</v>
      </c>
      <c r="C29" s="141" t="s">
        <v>294</v>
      </c>
      <c r="D29" s="141" t="str">
        <f>IF(B29="нд","нд",IF('3.3 паспорт описание'!C37="Объект введен на основные фонды",'3.3 паспорт описание'!C37,"в работе"))</f>
        <v>нд</v>
      </c>
      <c r="E29" s="69" t="s">
        <v>294</v>
      </c>
      <c r="F29" s="141" t="s">
        <v>294</v>
      </c>
      <c r="G29" s="141" t="s">
        <v>294</v>
      </c>
      <c r="H29" s="141" t="s">
        <v>294</v>
      </c>
      <c r="I29" s="142" t="s">
        <v>294</v>
      </c>
      <c r="J29" s="141" t="s">
        <v>294</v>
      </c>
      <c r="K29" s="69" t="s">
        <v>294</v>
      </c>
      <c r="L29" s="69" t="s">
        <v>294</v>
      </c>
      <c r="M29" s="141" t="s">
        <v>294</v>
      </c>
      <c r="N29" s="69" t="s">
        <v>294</v>
      </c>
      <c r="O29" s="69" t="s">
        <v>294</v>
      </c>
      <c r="P29" s="69" t="s">
        <v>294</v>
      </c>
      <c r="Q29" s="69" t="s">
        <v>294</v>
      </c>
      <c r="R29" s="69" t="s">
        <v>294</v>
      </c>
      <c r="S29" s="141" t="s">
        <v>294</v>
      </c>
      <c r="T29" s="1"/>
      <c r="U29" s="1"/>
      <c r="V29" s="1"/>
      <c r="W29" s="1"/>
      <c r="X29" s="1"/>
      <c r="Y29" s="1"/>
      <c r="Z29" s="113"/>
      <c r="AA29" s="113"/>
      <c r="AB29" s="113"/>
    </row>
    <row r="30" spans="1:28" ht="18.75" x14ac:dyDescent="0.25">
      <c r="A30" s="70" t="s">
        <v>361</v>
      </c>
      <c r="B30" s="70" t="s">
        <v>361</v>
      </c>
      <c r="C30" s="70"/>
      <c r="D30" s="70"/>
      <c r="E30" s="70" t="s">
        <v>361</v>
      </c>
      <c r="F30" s="70" t="s">
        <v>361</v>
      </c>
      <c r="G30" s="70" t="s">
        <v>361</v>
      </c>
      <c r="H30" s="70" t="s">
        <v>361</v>
      </c>
      <c r="I30" s="70"/>
      <c r="J30" s="70"/>
      <c r="K30" s="70"/>
      <c r="L30" s="70"/>
      <c r="M30" s="70" t="s">
        <v>361</v>
      </c>
      <c r="N30" s="70" t="s">
        <v>361</v>
      </c>
      <c r="O30" s="70" t="s">
        <v>361</v>
      </c>
      <c r="P30" s="70" t="s">
        <v>361</v>
      </c>
      <c r="Q30" s="70" t="s">
        <v>361</v>
      </c>
      <c r="R30" s="143"/>
      <c r="S30" s="143"/>
      <c r="T30" s="117"/>
      <c r="U30" s="117"/>
      <c r="V30" s="117"/>
      <c r="W30" s="117"/>
      <c r="X30" s="117"/>
      <c r="Y30" s="117"/>
      <c r="Z30" s="117"/>
      <c r="AA30" s="117"/>
      <c r="AB30" s="117"/>
    </row>
    <row r="31" spans="1:28" ht="15.75" x14ac:dyDescent="0.25">
      <c r="A31" s="144"/>
      <c r="B31" s="141" t="s">
        <v>451</v>
      </c>
      <c r="C31" s="141"/>
      <c r="D31" s="141"/>
      <c r="E31" s="144" t="s">
        <v>452</v>
      </c>
      <c r="F31" s="144" t="s">
        <v>452</v>
      </c>
      <c r="G31" s="144" t="s">
        <v>452</v>
      </c>
      <c r="H31" s="144"/>
      <c r="I31" s="144"/>
      <c r="J31" s="144"/>
      <c r="K31" s="144"/>
      <c r="L31" s="144"/>
      <c r="M31" s="144"/>
      <c r="N31" s="144"/>
      <c r="O31" s="144"/>
      <c r="P31" s="144"/>
      <c r="Q31" s="145"/>
      <c r="R31" s="146"/>
      <c r="S31" s="146"/>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8" customFormat="1" ht="18.75" customHeight="1" x14ac:dyDescent="0.3">
      <c r="A3" s="19"/>
      <c r="T3" s="14" t="s">
        <v>6</v>
      </c>
    </row>
    <row r="4" spans="1:27" s="78" customFormat="1" ht="18.75" customHeight="1" x14ac:dyDescent="0.3">
      <c r="A4" s="19"/>
      <c r="T4" s="14" t="s">
        <v>21</v>
      </c>
    </row>
    <row r="5" spans="1:27" s="78" customFormat="1" ht="18.75" customHeight="1" x14ac:dyDescent="0.2">
      <c r="A5" s="257"/>
      <c r="B5" s="257"/>
      <c r="C5" s="257"/>
      <c r="D5" s="257"/>
      <c r="E5" s="257"/>
      <c r="F5" s="257"/>
      <c r="G5" s="257"/>
      <c r="H5" s="257"/>
      <c r="I5" s="257"/>
      <c r="J5" s="257"/>
      <c r="K5" s="257"/>
      <c r="L5" s="257"/>
      <c r="M5" s="257"/>
      <c r="N5" s="257"/>
      <c r="O5" s="257"/>
      <c r="P5" s="257"/>
      <c r="Q5" s="257"/>
      <c r="R5" s="257"/>
      <c r="S5" s="257"/>
      <c r="T5" s="257"/>
    </row>
    <row r="6" spans="1:27" s="78" customFormat="1" x14ac:dyDescent="0.2">
      <c r="A6" s="238" t="str">
        <f>'1. паспорт местоположение'!$A$5</f>
        <v>Год раскрытия информации: 2024 год</v>
      </c>
      <c r="B6" s="238"/>
      <c r="C6" s="238"/>
      <c r="D6" s="238"/>
      <c r="E6" s="238"/>
      <c r="F6" s="238"/>
      <c r="G6" s="238"/>
      <c r="H6" s="238"/>
      <c r="I6" s="238"/>
      <c r="J6" s="238"/>
      <c r="K6" s="238"/>
      <c r="L6" s="238"/>
      <c r="M6" s="238"/>
      <c r="N6" s="238"/>
      <c r="O6" s="238"/>
      <c r="P6" s="238"/>
      <c r="Q6" s="238"/>
      <c r="R6" s="238"/>
      <c r="S6" s="238"/>
      <c r="T6" s="238"/>
      <c r="U6" s="76"/>
      <c r="V6" s="76"/>
      <c r="W6" s="76"/>
      <c r="X6" s="76"/>
      <c r="Y6" s="76"/>
      <c r="Z6" s="76"/>
      <c r="AA6" s="76"/>
    </row>
    <row r="7" spans="1:27" s="78" customFormat="1" ht="15.75" customHeight="1" x14ac:dyDescent="0.2">
      <c r="A7" s="257">
        <v>0</v>
      </c>
      <c r="B7" s="257"/>
      <c r="C7" s="257"/>
      <c r="D7" s="257"/>
      <c r="E7" s="257"/>
      <c r="F7" s="257"/>
      <c r="G7" s="257"/>
      <c r="H7" s="257"/>
      <c r="I7" s="257"/>
      <c r="J7" s="257"/>
      <c r="K7" s="257"/>
      <c r="L7" s="257"/>
      <c r="M7" s="257"/>
      <c r="N7" s="257"/>
      <c r="O7" s="257"/>
      <c r="P7" s="257"/>
      <c r="Q7" s="257"/>
      <c r="R7" s="257"/>
      <c r="S7" s="257"/>
      <c r="T7" s="257"/>
    </row>
    <row r="8" spans="1:27" s="78" customFormat="1" ht="18.75" x14ac:dyDescent="0.2">
      <c r="A8" s="242" t="s">
        <v>5</v>
      </c>
      <c r="B8" s="242"/>
      <c r="C8" s="242"/>
      <c r="D8" s="242"/>
      <c r="E8" s="242"/>
      <c r="F8" s="242"/>
      <c r="G8" s="242"/>
      <c r="H8" s="242"/>
      <c r="I8" s="242"/>
      <c r="J8" s="242"/>
      <c r="K8" s="242"/>
      <c r="L8" s="242"/>
      <c r="M8" s="242"/>
      <c r="N8" s="242"/>
      <c r="O8" s="242"/>
      <c r="P8" s="242"/>
      <c r="Q8" s="242"/>
      <c r="R8" s="242"/>
      <c r="S8" s="242"/>
      <c r="T8" s="242"/>
      <c r="U8" s="83"/>
      <c r="V8" s="83"/>
      <c r="W8" s="83"/>
      <c r="X8" s="83"/>
      <c r="Y8" s="83"/>
    </row>
    <row r="9" spans="1:27" s="78" customFormat="1" ht="18.75" x14ac:dyDescent="0.2">
      <c r="A9" s="257">
        <v>0</v>
      </c>
      <c r="B9" s="257"/>
      <c r="C9" s="257"/>
      <c r="D9" s="257"/>
      <c r="E9" s="257"/>
      <c r="F9" s="257"/>
      <c r="G9" s="257"/>
      <c r="H9" s="257"/>
      <c r="I9" s="257"/>
      <c r="J9" s="257"/>
      <c r="K9" s="257"/>
      <c r="L9" s="257"/>
      <c r="M9" s="257"/>
      <c r="N9" s="257"/>
      <c r="O9" s="257"/>
      <c r="P9" s="257"/>
      <c r="Q9" s="257"/>
      <c r="R9" s="257"/>
      <c r="S9" s="257"/>
      <c r="T9" s="257"/>
      <c r="U9" s="17"/>
      <c r="V9" s="17"/>
      <c r="W9" s="17"/>
    </row>
    <row r="10" spans="1:27" s="78" customFormat="1" ht="18.75" customHeight="1" x14ac:dyDescent="0.2">
      <c r="A10" s="243" t="s">
        <v>264</v>
      </c>
      <c r="B10" s="243"/>
      <c r="C10" s="243"/>
      <c r="D10" s="243"/>
      <c r="E10" s="243"/>
      <c r="F10" s="243"/>
      <c r="G10" s="243"/>
      <c r="H10" s="243"/>
      <c r="I10" s="243"/>
      <c r="J10" s="243"/>
      <c r="K10" s="243"/>
      <c r="L10" s="243"/>
      <c r="M10" s="243"/>
      <c r="N10" s="243"/>
      <c r="O10" s="243"/>
      <c r="P10" s="243"/>
      <c r="Q10" s="243"/>
      <c r="R10" s="243"/>
      <c r="S10" s="243"/>
      <c r="T10" s="243"/>
      <c r="U10" s="84"/>
      <c r="V10" s="84"/>
      <c r="W10" s="84"/>
      <c r="X10" s="84"/>
      <c r="Y10" s="84"/>
    </row>
    <row r="11" spans="1:27" s="78" customFormat="1" ht="18.75" customHeight="1" x14ac:dyDescent="0.2">
      <c r="A11" s="248" t="s">
        <v>4</v>
      </c>
      <c r="B11" s="248"/>
      <c r="C11" s="248"/>
      <c r="D11" s="248"/>
      <c r="E11" s="248"/>
      <c r="F11" s="248"/>
      <c r="G11" s="248"/>
      <c r="H11" s="248"/>
      <c r="I11" s="248"/>
      <c r="J11" s="248"/>
      <c r="K11" s="248"/>
      <c r="L11" s="248"/>
      <c r="M11" s="248"/>
      <c r="N11" s="248"/>
      <c r="O11" s="248"/>
      <c r="P11" s="248"/>
      <c r="Q11" s="248"/>
      <c r="R11" s="248"/>
      <c r="S11" s="248"/>
      <c r="T11" s="248"/>
      <c r="U11" s="82"/>
      <c r="V11" s="82"/>
      <c r="W11" s="82"/>
      <c r="X11" s="82"/>
      <c r="Y11" s="82"/>
    </row>
    <row r="12" spans="1:27" s="78" customFormat="1" ht="18.75" x14ac:dyDescent="0.2">
      <c r="A12" s="257">
        <v>0</v>
      </c>
      <c r="B12" s="257"/>
      <c r="C12" s="257"/>
      <c r="D12" s="257"/>
      <c r="E12" s="257"/>
      <c r="F12" s="257"/>
      <c r="G12" s="257"/>
      <c r="H12" s="257"/>
      <c r="I12" s="257"/>
      <c r="J12" s="257"/>
      <c r="K12" s="257"/>
      <c r="L12" s="257"/>
      <c r="M12" s="257"/>
      <c r="N12" s="257"/>
      <c r="O12" s="257"/>
      <c r="P12" s="257"/>
      <c r="Q12" s="257"/>
      <c r="R12" s="257"/>
      <c r="S12" s="257"/>
      <c r="T12" s="257"/>
      <c r="U12" s="17"/>
      <c r="V12" s="17"/>
      <c r="W12" s="17"/>
    </row>
    <row r="13" spans="1:27" s="78" customFormat="1" ht="18.75" customHeight="1" x14ac:dyDescent="0.2">
      <c r="A13" s="243" t="str">
        <f>'1. паспорт местоположение'!$A$12</f>
        <v>L_Che369</v>
      </c>
      <c r="B13" s="243"/>
      <c r="C13" s="243"/>
      <c r="D13" s="243"/>
      <c r="E13" s="243"/>
      <c r="F13" s="243"/>
      <c r="G13" s="243"/>
      <c r="H13" s="243"/>
      <c r="I13" s="243"/>
      <c r="J13" s="243"/>
      <c r="K13" s="243"/>
      <c r="L13" s="243"/>
      <c r="M13" s="243"/>
      <c r="N13" s="243"/>
      <c r="O13" s="243"/>
      <c r="P13" s="243"/>
      <c r="Q13" s="243"/>
      <c r="R13" s="243"/>
      <c r="S13" s="243"/>
      <c r="T13" s="243"/>
      <c r="U13" s="84"/>
      <c r="V13" s="84"/>
      <c r="W13" s="84"/>
      <c r="X13" s="84"/>
      <c r="Y13" s="84"/>
    </row>
    <row r="14" spans="1:27" s="78" customFormat="1" ht="18.75" customHeight="1" x14ac:dyDescent="0.2">
      <c r="A14" s="248" t="s">
        <v>3</v>
      </c>
      <c r="B14" s="248"/>
      <c r="C14" s="248"/>
      <c r="D14" s="248"/>
      <c r="E14" s="248"/>
      <c r="F14" s="248"/>
      <c r="G14" s="248"/>
      <c r="H14" s="248"/>
      <c r="I14" s="248"/>
      <c r="J14" s="248"/>
      <c r="K14" s="248"/>
      <c r="L14" s="248"/>
      <c r="M14" s="248"/>
      <c r="N14" s="248"/>
      <c r="O14" s="248"/>
      <c r="P14" s="248"/>
      <c r="Q14" s="248"/>
      <c r="R14" s="248"/>
      <c r="S14" s="248"/>
      <c r="T14" s="248"/>
      <c r="U14" s="82"/>
      <c r="V14" s="82"/>
      <c r="W14" s="82"/>
      <c r="X14" s="82"/>
      <c r="Y14" s="82"/>
    </row>
    <row r="15" spans="1:27" s="81" customFormat="1" ht="15.75" customHeight="1" x14ac:dyDescent="0.2">
      <c r="A15" s="273">
        <v>0</v>
      </c>
      <c r="B15" s="273"/>
      <c r="C15" s="273"/>
      <c r="D15" s="273"/>
      <c r="E15" s="273"/>
      <c r="F15" s="273"/>
      <c r="G15" s="273"/>
      <c r="H15" s="273"/>
      <c r="I15" s="273"/>
      <c r="J15" s="273"/>
      <c r="K15" s="273"/>
      <c r="L15" s="273"/>
      <c r="M15" s="273"/>
      <c r="N15" s="273"/>
      <c r="O15" s="273"/>
      <c r="P15" s="273"/>
      <c r="Q15" s="273"/>
      <c r="R15" s="273"/>
      <c r="S15" s="273"/>
      <c r="T15" s="273"/>
      <c r="U15" s="1"/>
      <c r="V15" s="1"/>
      <c r="W15" s="1"/>
    </row>
    <row r="16" spans="1:27" s="25" customFormat="1" x14ac:dyDescent="0.2">
      <c r="A16"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6" s="249"/>
      <c r="C16" s="249"/>
      <c r="D16" s="249"/>
      <c r="E16" s="249"/>
      <c r="F16" s="249"/>
      <c r="G16" s="249"/>
      <c r="H16" s="249"/>
      <c r="I16" s="249"/>
      <c r="J16" s="249"/>
      <c r="K16" s="249"/>
      <c r="L16" s="249"/>
      <c r="M16" s="249"/>
      <c r="N16" s="249"/>
      <c r="O16" s="249"/>
      <c r="P16" s="249"/>
      <c r="Q16" s="249"/>
      <c r="R16" s="249"/>
      <c r="S16" s="249"/>
      <c r="T16" s="249"/>
      <c r="U16" s="84"/>
      <c r="V16" s="84"/>
      <c r="W16" s="84"/>
      <c r="X16" s="84"/>
      <c r="Y16" s="84"/>
    </row>
    <row r="17" spans="1:113" s="25" customFormat="1" ht="15" customHeight="1" x14ac:dyDescent="0.2">
      <c r="A17" s="248" t="s">
        <v>2</v>
      </c>
      <c r="B17" s="248"/>
      <c r="C17" s="248"/>
      <c r="D17" s="248"/>
      <c r="E17" s="248"/>
      <c r="F17" s="248"/>
      <c r="G17" s="248"/>
      <c r="H17" s="248"/>
      <c r="I17" s="248"/>
      <c r="J17" s="248"/>
      <c r="K17" s="248"/>
      <c r="L17" s="248"/>
      <c r="M17" s="248"/>
      <c r="N17" s="248"/>
      <c r="O17" s="248"/>
      <c r="P17" s="248"/>
      <c r="Q17" s="248"/>
      <c r="R17" s="248"/>
      <c r="S17" s="248"/>
      <c r="T17" s="248"/>
      <c r="U17" s="82"/>
      <c r="V17" s="82"/>
      <c r="W17" s="82"/>
      <c r="X17" s="82"/>
      <c r="Y17" s="82"/>
    </row>
    <row r="18" spans="1:113" s="2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5" customFormat="1" ht="15" customHeight="1" x14ac:dyDescent="0.2">
      <c r="A19" s="261" t="s">
        <v>295</v>
      </c>
      <c r="B19" s="261"/>
      <c r="C19" s="261"/>
      <c r="D19" s="261"/>
      <c r="E19" s="261"/>
      <c r="F19" s="261"/>
      <c r="G19" s="261"/>
      <c r="H19" s="261"/>
      <c r="I19" s="261"/>
      <c r="J19" s="261"/>
      <c r="K19" s="261"/>
      <c r="L19" s="261"/>
      <c r="M19" s="261"/>
      <c r="N19" s="261"/>
      <c r="O19" s="261"/>
      <c r="P19" s="261"/>
      <c r="Q19" s="261"/>
      <c r="R19" s="261"/>
      <c r="S19" s="261"/>
      <c r="T19" s="261"/>
    </row>
    <row r="20" spans="1:113" s="2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1</v>
      </c>
      <c r="B21" s="266" t="s">
        <v>296</v>
      </c>
      <c r="C21" s="267"/>
      <c r="D21" s="270" t="s">
        <v>297</v>
      </c>
      <c r="E21" s="266" t="s">
        <v>298</v>
      </c>
      <c r="F21" s="267"/>
      <c r="G21" s="266" t="s">
        <v>299</v>
      </c>
      <c r="H21" s="267"/>
      <c r="I21" s="266" t="s">
        <v>300</v>
      </c>
      <c r="J21" s="267"/>
      <c r="K21" s="270" t="s">
        <v>301</v>
      </c>
      <c r="L21" s="266" t="s">
        <v>302</v>
      </c>
      <c r="M21" s="267"/>
      <c r="N21" s="266" t="s">
        <v>303</v>
      </c>
      <c r="O21" s="267"/>
      <c r="P21" s="270" t="s">
        <v>304</v>
      </c>
      <c r="Q21" s="258" t="s">
        <v>36</v>
      </c>
      <c r="R21" s="275"/>
      <c r="S21" s="258" t="s">
        <v>35</v>
      </c>
      <c r="T21" s="259"/>
    </row>
    <row r="22" spans="1:113" ht="204.75" customHeight="1" x14ac:dyDescent="0.25">
      <c r="A22" s="264"/>
      <c r="B22" s="268"/>
      <c r="C22" s="269"/>
      <c r="D22" s="271"/>
      <c r="E22" s="268"/>
      <c r="F22" s="269"/>
      <c r="G22" s="268"/>
      <c r="H22" s="269"/>
      <c r="I22" s="268"/>
      <c r="J22" s="269"/>
      <c r="K22" s="272"/>
      <c r="L22" s="268"/>
      <c r="M22" s="269"/>
      <c r="N22" s="268"/>
      <c r="O22" s="269"/>
      <c r="P22" s="272"/>
      <c r="Q22" s="27" t="s">
        <v>34</v>
      </c>
      <c r="R22" s="27" t="s">
        <v>242</v>
      </c>
      <c r="S22" s="27" t="s">
        <v>33</v>
      </c>
      <c r="T22" s="27" t="s">
        <v>32</v>
      </c>
    </row>
    <row r="23" spans="1:113" ht="51.75" customHeight="1" x14ac:dyDescent="0.25">
      <c r="A23" s="265"/>
      <c r="B23" s="27" t="s">
        <v>30</v>
      </c>
      <c r="C23" s="27" t="s">
        <v>31</v>
      </c>
      <c r="D23" s="272"/>
      <c r="E23" s="27" t="s">
        <v>30</v>
      </c>
      <c r="F23" s="27" t="s">
        <v>31</v>
      </c>
      <c r="G23" s="27" t="s">
        <v>30</v>
      </c>
      <c r="H23" s="27" t="s">
        <v>31</v>
      </c>
      <c r="I23" s="27" t="s">
        <v>30</v>
      </c>
      <c r="J23" s="27" t="s">
        <v>31</v>
      </c>
      <c r="K23" s="27" t="s">
        <v>30</v>
      </c>
      <c r="L23" s="27" t="s">
        <v>30</v>
      </c>
      <c r="M23" s="27" t="s">
        <v>31</v>
      </c>
      <c r="N23" s="27" t="s">
        <v>30</v>
      </c>
      <c r="O23" s="27" t="s">
        <v>31</v>
      </c>
      <c r="P23" s="80"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74" t="s">
        <v>306</v>
      </c>
      <c r="C29" s="274"/>
      <c r="D29" s="274"/>
      <c r="E29" s="274"/>
      <c r="F29" s="274"/>
      <c r="G29" s="274"/>
      <c r="H29" s="274"/>
      <c r="I29" s="274"/>
      <c r="J29" s="274"/>
      <c r="K29" s="274"/>
      <c r="L29" s="274"/>
      <c r="M29" s="274"/>
      <c r="N29" s="274"/>
      <c r="O29" s="274"/>
      <c r="P29" s="274"/>
      <c r="Q29" s="274"/>
      <c r="R29" s="274"/>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8" customFormat="1" ht="18.75" customHeight="1" x14ac:dyDescent="0.3">
      <c r="E2" s="19"/>
      <c r="AA2" s="14" t="s">
        <v>6</v>
      </c>
    </row>
    <row r="3" spans="1:27" s="78" customFormat="1" ht="18.75" customHeight="1" x14ac:dyDescent="0.3">
      <c r="E3" s="19"/>
      <c r="AA3" s="14" t="s">
        <v>21</v>
      </c>
    </row>
    <row r="4" spans="1:27" s="78" customFormat="1" x14ac:dyDescent="0.2">
      <c r="E4" s="13"/>
    </row>
    <row r="5" spans="1:27" s="78" customFormat="1" x14ac:dyDescent="0.2">
      <c r="A5" s="238" t="str">
        <f>'1. паспорт местоположение'!$A$5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8" customFormat="1" x14ac:dyDescent="0.2">
      <c r="A6" s="76"/>
      <c r="B6" s="76"/>
      <c r="C6" s="76"/>
      <c r="D6" s="76"/>
      <c r="E6" s="76"/>
      <c r="F6" s="76"/>
      <c r="G6" s="76"/>
      <c r="H6" s="76"/>
      <c r="I6" s="76"/>
      <c r="J6" s="76"/>
      <c r="K6" s="76"/>
      <c r="L6" s="76"/>
      <c r="M6" s="76"/>
      <c r="N6" s="76"/>
      <c r="O6" s="76"/>
      <c r="P6" s="76"/>
      <c r="Q6" s="76"/>
      <c r="R6" s="76"/>
      <c r="S6" s="76"/>
      <c r="T6" s="76"/>
    </row>
    <row r="7" spans="1:27" s="78" customFormat="1" ht="18.75" x14ac:dyDescent="0.2">
      <c r="E7" s="242" t="s">
        <v>5</v>
      </c>
      <c r="F7" s="242"/>
      <c r="G7" s="242"/>
      <c r="H7" s="242"/>
      <c r="I7" s="242"/>
      <c r="J7" s="242"/>
      <c r="K7" s="242"/>
      <c r="L7" s="242"/>
      <c r="M7" s="242"/>
      <c r="N7" s="242"/>
      <c r="O7" s="242"/>
      <c r="P7" s="242"/>
      <c r="Q7" s="242"/>
      <c r="R7" s="242"/>
      <c r="S7" s="242"/>
      <c r="T7" s="242"/>
      <c r="U7" s="242"/>
      <c r="V7" s="242"/>
      <c r="W7" s="242"/>
      <c r="X7" s="242"/>
      <c r="Y7" s="242"/>
    </row>
    <row r="8" spans="1:27" s="78" customFormat="1" ht="18.75" x14ac:dyDescent="0.2">
      <c r="E8" s="83"/>
      <c r="F8" s="83"/>
      <c r="G8" s="83"/>
      <c r="H8" s="83"/>
      <c r="I8" s="83"/>
      <c r="J8" s="83"/>
      <c r="K8" s="83"/>
      <c r="L8" s="83"/>
      <c r="M8" s="83"/>
      <c r="N8" s="83"/>
      <c r="O8" s="83"/>
      <c r="P8" s="83"/>
      <c r="Q8" s="83"/>
      <c r="R8" s="83"/>
      <c r="S8" s="17"/>
      <c r="T8" s="17"/>
      <c r="U8" s="17"/>
      <c r="V8" s="17"/>
      <c r="W8" s="17"/>
    </row>
    <row r="9" spans="1:27" s="78" customFormat="1" ht="18.75" customHeight="1" x14ac:dyDescent="0.2">
      <c r="E9" s="243" t="s">
        <v>264</v>
      </c>
      <c r="F9" s="243"/>
      <c r="G9" s="243"/>
      <c r="H9" s="243"/>
      <c r="I9" s="243"/>
      <c r="J9" s="243"/>
      <c r="K9" s="243"/>
      <c r="L9" s="243"/>
      <c r="M9" s="243"/>
      <c r="N9" s="243"/>
      <c r="O9" s="243"/>
      <c r="P9" s="243"/>
      <c r="Q9" s="243"/>
      <c r="R9" s="243"/>
      <c r="S9" s="243"/>
      <c r="T9" s="243"/>
      <c r="U9" s="243"/>
      <c r="V9" s="243"/>
      <c r="W9" s="243"/>
      <c r="X9" s="243"/>
      <c r="Y9" s="243"/>
    </row>
    <row r="10" spans="1:27" s="78" customFormat="1" ht="18.75" customHeight="1" x14ac:dyDescent="0.2">
      <c r="E10" s="248" t="s">
        <v>4</v>
      </c>
      <c r="F10" s="248"/>
      <c r="G10" s="248"/>
      <c r="H10" s="248"/>
      <c r="I10" s="248"/>
      <c r="J10" s="248"/>
      <c r="K10" s="248"/>
      <c r="L10" s="248"/>
      <c r="M10" s="248"/>
      <c r="N10" s="248"/>
      <c r="O10" s="248"/>
      <c r="P10" s="248"/>
      <c r="Q10" s="248"/>
      <c r="R10" s="248"/>
      <c r="S10" s="248"/>
      <c r="T10" s="248"/>
      <c r="U10" s="248"/>
      <c r="V10" s="248"/>
      <c r="W10" s="248"/>
      <c r="X10" s="248"/>
      <c r="Y10" s="248"/>
    </row>
    <row r="11" spans="1:27" s="78" customFormat="1" ht="18.75" x14ac:dyDescent="0.2">
      <c r="E11" s="83"/>
      <c r="F11" s="83"/>
      <c r="G11" s="83"/>
      <c r="H11" s="83"/>
      <c r="I11" s="83"/>
      <c r="J11" s="83"/>
      <c r="K11" s="83"/>
      <c r="L11" s="83"/>
      <c r="M11" s="83"/>
      <c r="N11" s="83"/>
      <c r="O11" s="83"/>
      <c r="P11" s="83"/>
      <c r="Q11" s="83"/>
      <c r="R11" s="83"/>
      <c r="S11" s="17"/>
      <c r="T11" s="17"/>
      <c r="U11" s="17"/>
      <c r="V11" s="17"/>
      <c r="W11" s="17"/>
    </row>
    <row r="12" spans="1:27" s="78" customFormat="1" ht="18.75" customHeight="1" x14ac:dyDescent="0.2">
      <c r="E12" s="243" t="str">
        <f>'1. паспорт местоположение'!$A$12</f>
        <v>L_Che369</v>
      </c>
      <c r="F12" s="243"/>
      <c r="G12" s="243"/>
      <c r="H12" s="243"/>
      <c r="I12" s="243"/>
      <c r="J12" s="243"/>
      <c r="K12" s="243"/>
      <c r="L12" s="243"/>
      <c r="M12" s="243"/>
      <c r="N12" s="243"/>
      <c r="O12" s="243"/>
      <c r="P12" s="243"/>
      <c r="Q12" s="243"/>
      <c r="R12" s="243"/>
      <c r="S12" s="243"/>
      <c r="T12" s="243"/>
      <c r="U12" s="243"/>
      <c r="V12" s="243"/>
      <c r="W12" s="243"/>
      <c r="X12" s="243"/>
      <c r="Y12" s="243"/>
    </row>
    <row r="13" spans="1:27" s="78" customFormat="1" ht="18.75" customHeight="1" x14ac:dyDescent="0.2">
      <c r="E13" s="248" t="s">
        <v>3</v>
      </c>
      <c r="F13" s="248"/>
      <c r="G13" s="248"/>
      <c r="H13" s="248"/>
      <c r="I13" s="248"/>
      <c r="J13" s="248"/>
      <c r="K13" s="248"/>
      <c r="L13" s="248"/>
      <c r="M13" s="248"/>
      <c r="N13" s="248"/>
      <c r="O13" s="248"/>
      <c r="P13" s="248"/>
      <c r="Q13" s="248"/>
      <c r="R13" s="248"/>
      <c r="S13" s="248"/>
      <c r="T13" s="248"/>
      <c r="U13" s="248"/>
      <c r="V13" s="248"/>
      <c r="W13" s="248"/>
      <c r="X13" s="248"/>
      <c r="Y13" s="248"/>
    </row>
    <row r="14" spans="1:27" s="81"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F15" s="249"/>
      <c r="G15" s="249"/>
      <c r="H15" s="249"/>
      <c r="I15" s="249"/>
      <c r="J15" s="249"/>
      <c r="K15" s="249"/>
      <c r="L15" s="249"/>
      <c r="M15" s="249"/>
      <c r="N15" s="249"/>
      <c r="O15" s="249"/>
      <c r="P15" s="249"/>
      <c r="Q15" s="249"/>
      <c r="R15" s="249"/>
      <c r="S15" s="249"/>
      <c r="T15" s="249"/>
      <c r="U15" s="249"/>
      <c r="V15" s="249"/>
      <c r="W15" s="249"/>
      <c r="X15" s="249"/>
      <c r="Y15" s="249"/>
    </row>
    <row r="16" spans="1:27" s="25" customFormat="1" ht="15" customHeight="1" x14ac:dyDescent="0.2">
      <c r="E16" s="248" t="s">
        <v>2</v>
      </c>
      <c r="F16" s="248"/>
      <c r="G16" s="248"/>
      <c r="H16" s="248"/>
      <c r="I16" s="248"/>
      <c r="J16" s="248"/>
      <c r="K16" s="248"/>
      <c r="L16" s="248"/>
      <c r="M16" s="248"/>
      <c r="N16" s="248"/>
      <c r="O16" s="248"/>
      <c r="P16" s="248"/>
      <c r="Q16" s="248"/>
      <c r="R16" s="248"/>
      <c r="S16" s="248"/>
      <c r="T16" s="248"/>
      <c r="U16" s="248"/>
      <c r="V16" s="248"/>
      <c r="W16" s="248"/>
      <c r="X16" s="248"/>
      <c r="Y16" s="248"/>
    </row>
    <row r="17" spans="1:27" s="25"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25"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244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6" customFormat="1" ht="21" customHeight="1" x14ac:dyDescent="0.25"/>
    <row r="21" spans="1:27" ht="15.75" customHeight="1" x14ac:dyDescent="0.25">
      <c r="A21" s="270" t="s">
        <v>1</v>
      </c>
      <c r="B21" s="266" t="s">
        <v>249</v>
      </c>
      <c r="C21" s="267"/>
      <c r="D21" s="266" t="s">
        <v>251</v>
      </c>
      <c r="E21" s="267"/>
      <c r="F21" s="258" t="s">
        <v>29</v>
      </c>
      <c r="G21" s="259"/>
      <c r="H21" s="259"/>
      <c r="I21" s="275"/>
      <c r="J21" s="270" t="s">
        <v>252</v>
      </c>
      <c r="K21" s="266" t="s">
        <v>253</v>
      </c>
      <c r="L21" s="267"/>
      <c r="M21" s="266" t="s">
        <v>254</v>
      </c>
      <c r="N21" s="267"/>
      <c r="O21" s="266" t="s">
        <v>243</v>
      </c>
      <c r="P21" s="267"/>
      <c r="Q21" s="266" t="s">
        <v>41</v>
      </c>
      <c r="R21" s="267"/>
      <c r="S21" s="270" t="s">
        <v>40</v>
      </c>
      <c r="T21" s="270" t="s">
        <v>255</v>
      </c>
      <c r="U21" s="270" t="s">
        <v>250</v>
      </c>
      <c r="V21" s="266" t="s">
        <v>39</v>
      </c>
      <c r="W21" s="267"/>
      <c r="X21" s="258" t="s">
        <v>36</v>
      </c>
      <c r="Y21" s="259"/>
      <c r="Z21" s="258" t="s">
        <v>35</v>
      </c>
      <c r="AA21" s="259"/>
    </row>
    <row r="22" spans="1:27" ht="216" customHeight="1" x14ac:dyDescent="0.25">
      <c r="A22" s="271"/>
      <c r="B22" s="268"/>
      <c r="C22" s="269"/>
      <c r="D22" s="268"/>
      <c r="E22" s="269"/>
      <c r="F22" s="258" t="s">
        <v>38</v>
      </c>
      <c r="G22" s="275"/>
      <c r="H22" s="258" t="s">
        <v>37</v>
      </c>
      <c r="I22" s="275"/>
      <c r="J22" s="272"/>
      <c r="K22" s="268"/>
      <c r="L22" s="269"/>
      <c r="M22" s="268"/>
      <c r="N22" s="269"/>
      <c r="O22" s="268"/>
      <c r="P22" s="269"/>
      <c r="Q22" s="268"/>
      <c r="R22" s="269"/>
      <c r="S22" s="272"/>
      <c r="T22" s="272"/>
      <c r="U22" s="272"/>
      <c r="V22" s="268"/>
      <c r="W22" s="269"/>
      <c r="X22" s="27" t="s">
        <v>34</v>
      </c>
      <c r="Y22" s="27" t="s">
        <v>242</v>
      </c>
      <c r="Z22" s="27" t="s">
        <v>33</v>
      </c>
      <c r="AA22" s="27" t="s">
        <v>32</v>
      </c>
    </row>
    <row r="23" spans="1:27" ht="60" customHeight="1" x14ac:dyDescent="0.25">
      <c r="A23" s="272"/>
      <c r="B23" s="80" t="s">
        <v>30</v>
      </c>
      <c r="C23" s="80" t="s">
        <v>31</v>
      </c>
      <c r="D23" s="80" t="s">
        <v>30</v>
      </c>
      <c r="E23" s="80" t="s">
        <v>31</v>
      </c>
      <c r="F23" s="80" t="s">
        <v>30</v>
      </c>
      <c r="G23" s="80" t="s">
        <v>31</v>
      </c>
      <c r="H23" s="80" t="s">
        <v>30</v>
      </c>
      <c r="I23" s="80" t="s">
        <v>31</v>
      </c>
      <c r="J23" s="80" t="s">
        <v>30</v>
      </c>
      <c r="K23" s="80" t="s">
        <v>30</v>
      </c>
      <c r="L23" s="80" t="s">
        <v>31</v>
      </c>
      <c r="M23" s="80" t="s">
        <v>30</v>
      </c>
      <c r="N23" s="80" t="s">
        <v>31</v>
      </c>
      <c r="O23" s="80" t="s">
        <v>30</v>
      </c>
      <c r="P23" s="80" t="s">
        <v>31</v>
      </c>
      <c r="Q23" s="80" t="s">
        <v>30</v>
      </c>
      <c r="R23" s="80" t="s">
        <v>31</v>
      </c>
      <c r="S23" s="80" t="s">
        <v>30</v>
      </c>
      <c r="T23" s="80" t="s">
        <v>30</v>
      </c>
      <c r="U23" s="80" t="s">
        <v>30</v>
      </c>
      <c r="V23" s="80" t="s">
        <v>30</v>
      </c>
      <c r="W23" s="80" t="s">
        <v>31</v>
      </c>
      <c r="X23" s="80" t="s">
        <v>30</v>
      </c>
      <c r="Y23" s="80" t="s">
        <v>30</v>
      </c>
      <c r="Z23" s="27" t="s">
        <v>30</v>
      </c>
      <c r="AA23" s="27" t="s">
        <v>30</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26" customFormat="1" ht="60.75" customHeight="1" x14ac:dyDescent="0.25">
      <c r="A25" s="135"/>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36"/>
      <c r="Y26" s="137"/>
      <c r="Z26" s="36"/>
      <c r="AA26" s="36"/>
    </row>
    <row r="27" spans="1:27" s="32" customFormat="1" ht="12.75" x14ac:dyDescent="0.2">
      <c r="A27" s="33"/>
      <c r="B27" s="33"/>
      <c r="C27" s="33"/>
      <c r="E27" s="33"/>
      <c r="X27" s="138"/>
      <c r="Y27" s="138"/>
      <c r="Z27" s="138"/>
      <c r="AA27" s="138"/>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55" zoomScaleNormal="100" zoomScaleSheetLayoutView="55" workbookViewId="0">
      <selection activeCell="C28" sqref="C28:C30"/>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78" customFormat="1" ht="18.75" customHeight="1" x14ac:dyDescent="0.2">
      <c r="A1" s="19"/>
      <c r="C1" s="16" t="s">
        <v>22</v>
      </c>
    </row>
    <row r="2" spans="1:29" s="78" customFormat="1" ht="18.75" customHeight="1" x14ac:dyDescent="0.3">
      <c r="A2" s="19"/>
      <c r="C2" s="14" t="s">
        <v>6</v>
      </c>
    </row>
    <row r="3" spans="1:29" s="78" customFormat="1" ht="18.75" x14ac:dyDescent="0.3">
      <c r="A3" s="13"/>
      <c r="C3" s="14" t="s">
        <v>21</v>
      </c>
    </row>
    <row r="4" spans="1:29" s="78" customFormat="1" ht="18.75" x14ac:dyDescent="0.3">
      <c r="A4" s="13"/>
      <c r="C4" s="14"/>
    </row>
    <row r="5" spans="1:29" s="78" customFormat="1" ht="15.75" x14ac:dyDescent="0.2">
      <c r="A5" s="238" t="str">
        <f>'1. паспорт местоположение'!$A$5</f>
        <v>Год раскрытия информации: 2024 год</v>
      </c>
      <c r="B5" s="238"/>
      <c r="C5" s="238"/>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8" customFormat="1" ht="18.75" x14ac:dyDescent="0.3">
      <c r="A6" s="13"/>
      <c r="G6" s="14"/>
    </row>
    <row r="7" spans="1:29" s="78" customFormat="1" ht="18.75" x14ac:dyDescent="0.2">
      <c r="A7" s="242" t="s">
        <v>5</v>
      </c>
      <c r="B7" s="242"/>
      <c r="C7" s="242"/>
      <c r="D7" s="17"/>
      <c r="E7" s="17"/>
      <c r="F7" s="17"/>
      <c r="G7" s="17"/>
      <c r="H7" s="17"/>
      <c r="I7" s="17"/>
      <c r="J7" s="17"/>
      <c r="K7" s="17"/>
      <c r="L7" s="17"/>
      <c r="M7" s="17"/>
      <c r="N7" s="17"/>
      <c r="O7" s="17"/>
      <c r="P7" s="17"/>
      <c r="Q7" s="17"/>
      <c r="R7" s="17"/>
      <c r="S7" s="17"/>
      <c r="T7" s="17"/>
      <c r="U7" s="17"/>
    </row>
    <row r="8" spans="1:29" s="78" customFormat="1" ht="18.75" x14ac:dyDescent="0.2">
      <c r="A8" s="242"/>
      <c r="B8" s="242"/>
      <c r="C8" s="242"/>
      <c r="D8" s="83"/>
      <c r="E8" s="83"/>
      <c r="F8" s="83"/>
      <c r="G8" s="83"/>
      <c r="H8" s="17"/>
      <c r="I8" s="17"/>
      <c r="J8" s="17"/>
      <c r="K8" s="17"/>
      <c r="L8" s="17"/>
      <c r="M8" s="17"/>
      <c r="N8" s="17"/>
      <c r="O8" s="17"/>
      <c r="P8" s="17"/>
      <c r="Q8" s="17"/>
      <c r="R8" s="17"/>
      <c r="S8" s="17"/>
      <c r="T8" s="17"/>
      <c r="U8" s="17"/>
    </row>
    <row r="9" spans="1:29" s="78" customFormat="1" ht="18.75" x14ac:dyDescent="0.2">
      <c r="A9" s="243" t="s">
        <v>264</v>
      </c>
      <c r="B9" s="243"/>
      <c r="C9" s="243"/>
      <c r="D9" s="18"/>
      <c r="E9" s="18"/>
      <c r="F9" s="18"/>
      <c r="G9" s="18"/>
      <c r="H9" s="17"/>
      <c r="I9" s="17"/>
      <c r="J9" s="17"/>
      <c r="K9" s="17"/>
      <c r="L9" s="17"/>
      <c r="M9" s="17"/>
      <c r="N9" s="17"/>
      <c r="O9" s="17"/>
      <c r="P9" s="17"/>
      <c r="Q9" s="17"/>
      <c r="R9" s="17"/>
      <c r="S9" s="17"/>
      <c r="T9" s="17"/>
      <c r="U9" s="17"/>
    </row>
    <row r="10" spans="1:29" s="78" customFormat="1" ht="18.75" x14ac:dyDescent="0.2">
      <c r="A10" s="248" t="s">
        <v>4</v>
      </c>
      <c r="B10" s="248"/>
      <c r="C10" s="248"/>
      <c r="D10" s="15"/>
      <c r="E10" s="15"/>
      <c r="F10" s="15"/>
      <c r="G10" s="15"/>
      <c r="H10" s="17"/>
      <c r="I10" s="17"/>
      <c r="J10" s="17"/>
      <c r="K10" s="17"/>
      <c r="L10" s="17"/>
      <c r="M10" s="17"/>
      <c r="N10" s="17"/>
      <c r="O10" s="17"/>
      <c r="P10" s="17"/>
      <c r="Q10" s="17"/>
      <c r="R10" s="17"/>
      <c r="S10" s="17"/>
      <c r="T10" s="17"/>
      <c r="U10" s="17"/>
    </row>
    <row r="11" spans="1:29" s="78" customFormat="1" ht="18.75" x14ac:dyDescent="0.2">
      <c r="A11" s="242"/>
      <c r="B11" s="242"/>
      <c r="C11" s="242"/>
      <c r="D11" s="83"/>
      <c r="E11" s="83"/>
      <c r="F11" s="83"/>
      <c r="G11" s="83"/>
      <c r="H11" s="17"/>
      <c r="I11" s="17"/>
      <c r="J11" s="17"/>
      <c r="K11" s="17"/>
      <c r="L11" s="17"/>
      <c r="M11" s="17"/>
      <c r="N11" s="17"/>
      <c r="O11" s="17"/>
      <c r="P11" s="17"/>
      <c r="Q11" s="17"/>
      <c r="R11" s="17"/>
      <c r="S11" s="17"/>
      <c r="T11" s="17"/>
      <c r="U11" s="17"/>
    </row>
    <row r="12" spans="1:29" s="78" customFormat="1" ht="18.75" x14ac:dyDescent="0.2">
      <c r="A12" s="243" t="str">
        <f>'1. паспорт местоположение'!$A$12</f>
        <v>L_Che369</v>
      </c>
      <c r="B12" s="243"/>
      <c r="C12" s="243"/>
      <c r="D12" s="18"/>
      <c r="E12" s="18"/>
      <c r="F12" s="18"/>
      <c r="G12" s="18"/>
      <c r="H12" s="17"/>
      <c r="I12" s="17"/>
      <c r="J12" s="17"/>
      <c r="K12" s="17"/>
      <c r="L12" s="17"/>
      <c r="M12" s="17"/>
      <c r="N12" s="17"/>
      <c r="O12" s="17"/>
      <c r="P12" s="17"/>
      <c r="Q12" s="17"/>
      <c r="R12" s="17"/>
      <c r="S12" s="17"/>
      <c r="T12" s="17"/>
      <c r="U12" s="17"/>
    </row>
    <row r="13" spans="1:29" s="78" customFormat="1" ht="18.75" x14ac:dyDescent="0.2">
      <c r="A13" s="248" t="s">
        <v>3</v>
      </c>
      <c r="B13" s="248"/>
      <c r="C13" s="248"/>
      <c r="D13" s="15"/>
      <c r="E13" s="15"/>
      <c r="F13" s="15"/>
      <c r="G13" s="15"/>
      <c r="H13" s="17"/>
      <c r="I13" s="17"/>
      <c r="J13" s="17"/>
      <c r="K13" s="17"/>
      <c r="L13" s="17"/>
      <c r="M13" s="17"/>
      <c r="N13" s="17"/>
      <c r="O13" s="17"/>
      <c r="P13" s="17"/>
      <c r="Q13" s="17"/>
      <c r="R13" s="17"/>
      <c r="S13" s="17"/>
      <c r="T13" s="17"/>
      <c r="U13" s="17"/>
    </row>
    <row r="14" spans="1:29" s="81" customFormat="1" ht="15.75" customHeight="1" x14ac:dyDescent="0.2">
      <c r="A14" s="276"/>
      <c r="B14" s="276"/>
      <c r="C14" s="276"/>
      <c r="D14" s="1"/>
      <c r="E14" s="1"/>
      <c r="F14" s="1"/>
      <c r="G14" s="1"/>
      <c r="H14" s="1"/>
      <c r="I14" s="1"/>
      <c r="J14" s="1"/>
      <c r="K14" s="1"/>
      <c r="L14" s="1"/>
      <c r="M14" s="1"/>
      <c r="N14" s="1"/>
      <c r="O14" s="1"/>
      <c r="P14" s="1"/>
      <c r="Q14" s="1"/>
      <c r="R14" s="1"/>
      <c r="S14" s="1"/>
      <c r="T14" s="1"/>
      <c r="U14" s="1"/>
    </row>
    <row r="15" spans="1:29" s="25" customFormat="1" ht="87.75" customHeight="1" x14ac:dyDescent="0.2">
      <c r="A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5" s="249"/>
      <c r="C15" s="249"/>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48" t="s">
        <v>2</v>
      </c>
      <c r="B16" s="248"/>
      <c r="C16" s="248"/>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60"/>
      <c r="B17" s="260"/>
      <c r="C17" s="260"/>
      <c r="D17" s="79"/>
      <c r="E17" s="79"/>
      <c r="F17" s="79"/>
      <c r="G17" s="79"/>
      <c r="H17" s="79"/>
      <c r="I17" s="79"/>
      <c r="J17" s="79"/>
      <c r="K17" s="79"/>
      <c r="L17" s="79"/>
      <c r="M17" s="79"/>
      <c r="N17" s="79"/>
      <c r="O17" s="79"/>
      <c r="P17" s="79"/>
      <c r="Q17" s="79"/>
      <c r="R17" s="79"/>
    </row>
    <row r="18" spans="1:21" s="25" customFormat="1" ht="27.75" customHeight="1" x14ac:dyDescent="0.2">
      <c r="A18" s="254" t="s">
        <v>241</v>
      </c>
      <c r="B18" s="254"/>
      <c r="C18" s="254"/>
      <c r="D18" s="109"/>
      <c r="E18" s="109"/>
      <c r="F18" s="109"/>
      <c r="G18" s="109"/>
      <c r="H18" s="109"/>
      <c r="I18" s="109"/>
      <c r="J18" s="109"/>
      <c r="K18" s="109"/>
      <c r="L18" s="109"/>
      <c r="M18" s="109"/>
      <c r="N18" s="109"/>
      <c r="O18" s="109"/>
      <c r="P18" s="109"/>
      <c r="Q18" s="109"/>
      <c r="R18" s="109"/>
      <c r="S18" s="109"/>
      <c r="T18" s="109"/>
      <c r="U18" s="109"/>
    </row>
    <row r="19" spans="1:21" s="25" customFormat="1" ht="15" customHeight="1" x14ac:dyDescent="0.2">
      <c r="A19" s="15"/>
      <c r="B19" s="15"/>
      <c r="C19" s="15"/>
      <c r="D19" s="15"/>
      <c r="E19" s="15"/>
      <c r="F19" s="15"/>
      <c r="G19" s="15"/>
      <c r="H19" s="79"/>
      <c r="I19" s="79"/>
      <c r="J19" s="79"/>
      <c r="K19" s="79"/>
      <c r="L19" s="79"/>
      <c r="M19" s="79"/>
      <c r="N19" s="79"/>
      <c r="O19" s="79"/>
      <c r="P19" s="79"/>
      <c r="Q19" s="79"/>
      <c r="R19" s="79"/>
    </row>
    <row r="20" spans="1:21" s="25" customFormat="1" ht="39.75" customHeight="1" x14ac:dyDescent="0.2">
      <c r="A20" s="126" t="s">
        <v>1</v>
      </c>
      <c r="B20" s="115" t="s">
        <v>20</v>
      </c>
      <c r="C20" s="114" t="s">
        <v>19</v>
      </c>
      <c r="D20" s="127"/>
      <c r="E20" s="127"/>
      <c r="F20" s="127"/>
      <c r="G20" s="127"/>
      <c r="H20" s="1"/>
      <c r="I20" s="1"/>
      <c r="J20" s="1"/>
      <c r="K20" s="1"/>
      <c r="L20" s="1"/>
      <c r="M20" s="1"/>
      <c r="N20" s="1"/>
      <c r="O20" s="1"/>
      <c r="P20" s="1"/>
      <c r="Q20" s="1"/>
      <c r="R20" s="1"/>
      <c r="S20" s="113"/>
      <c r="T20" s="113"/>
      <c r="U20" s="113"/>
    </row>
    <row r="21" spans="1:21" s="25" customFormat="1" ht="16.5" customHeight="1" x14ac:dyDescent="0.2">
      <c r="A21" s="114">
        <v>1</v>
      </c>
      <c r="B21" s="115">
        <v>2</v>
      </c>
      <c r="C21" s="114">
        <v>3</v>
      </c>
      <c r="D21" s="127"/>
      <c r="E21" s="127"/>
      <c r="F21" s="127"/>
      <c r="G21" s="127"/>
      <c r="H21" s="1"/>
      <c r="I21" s="1"/>
      <c r="J21" s="1"/>
      <c r="K21" s="1"/>
      <c r="L21" s="1"/>
      <c r="M21" s="1"/>
      <c r="N21" s="1"/>
      <c r="O21" s="1"/>
      <c r="P21" s="1"/>
      <c r="Q21" s="1"/>
      <c r="R21" s="1"/>
      <c r="S21" s="113"/>
      <c r="T21" s="113"/>
      <c r="U21" s="113"/>
    </row>
    <row r="22" spans="1:21" s="25" customFormat="1" ht="129.75" customHeight="1" x14ac:dyDescent="0.2">
      <c r="A22" s="116" t="s">
        <v>18</v>
      </c>
      <c r="B22" s="70" t="s">
        <v>247</v>
      </c>
      <c r="C22" s="128" t="s">
        <v>501</v>
      </c>
      <c r="D22" s="127"/>
      <c r="E22" s="127"/>
      <c r="F22" s="1"/>
      <c r="G22" s="1"/>
      <c r="H22" s="1"/>
      <c r="I22" s="1"/>
      <c r="J22" s="1"/>
      <c r="K22" s="1"/>
      <c r="L22" s="1"/>
      <c r="M22" s="1"/>
      <c r="N22" s="1"/>
      <c r="O22" s="1"/>
      <c r="P22" s="1"/>
      <c r="Q22" s="113"/>
      <c r="R22" s="113"/>
      <c r="S22" s="113"/>
      <c r="T22" s="113"/>
      <c r="U22" s="113"/>
    </row>
    <row r="23" spans="1:21" ht="78.75" x14ac:dyDescent="0.25">
      <c r="A23" s="116" t="s">
        <v>17</v>
      </c>
      <c r="B23" s="129" t="s">
        <v>14</v>
      </c>
      <c r="C23" s="11" t="s">
        <v>502</v>
      </c>
      <c r="D23" s="117"/>
      <c r="E23" s="117"/>
      <c r="F23" s="117"/>
      <c r="G23" s="117"/>
      <c r="H23" s="117"/>
      <c r="I23" s="117"/>
      <c r="J23" s="117"/>
      <c r="K23" s="117"/>
      <c r="L23" s="117"/>
      <c r="M23" s="117"/>
      <c r="N23" s="117"/>
      <c r="O23" s="117"/>
      <c r="P23" s="117"/>
      <c r="Q23" s="117"/>
      <c r="R23" s="117"/>
      <c r="S23" s="117"/>
      <c r="T23" s="117"/>
      <c r="U23" s="117"/>
    </row>
    <row r="24" spans="1:21" ht="82.5" customHeight="1" x14ac:dyDescent="0.25">
      <c r="A24" s="116" t="s">
        <v>16</v>
      </c>
      <c r="B24" s="129" t="s">
        <v>259</v>
      </c>
      <c r="C24" s="170" t="s">
        <v>483</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116" t="s">
        <v>15</v>
      </c>
      <c r="B25" s="129" t="s">
        <v>260</v>
      </c>
      <c r="C25" s="130" t="s">
        <v>503</v>
      </c>
      <c r="D25" s="131" t="str">
        <f>IF(('6.2. Паспорт фин осв ввод'!D54)&gt;0,(ROUND(('6.2. Паспорт фин осв ввод'!D52/'6.2. Паспорт фин осв ввод'!D54),2)&amp;"млн.руб./МВА "),"-")</f>
        <v>-</v>
      </c>
      <c r="E25" s="132" t="str">
        <f>IF(('6.2. Паспорт фин осв ввод'!D56)&gt;0,(ROUND(('6.2. Паспорт фин осв ввод'!D52/'6.2. Паспорт фин осв ввод'!D56),2)&amp;" млн.руб./км"),"-")</f>
        <v>-</v>
      </c>
      <c r="F25" s="117"/>
      <c r="G25" s="117"/>
      <c r="H25" s="117"/>
      <c r="I25" s="117"/>
      <c r="J25" s="117"/>
      <c r="K25" s="117"/>
      <c r="L25" s="117"/>
      <c r="M25" s="117"/>
      <c r="N25" s="117"/>
      <c r="O25" s="117"/>
      <c r="P25" s="117"/>
      <c r="Q25" s="117"/>
      <c r="R25" s="117"/>
      <c r="S25" s="117"/>
      <c r="T25" s="117"/>
      <c r="U25" s="117"/>
    </row>
    <row r="26" spans="1:21" ht="42.75" customHeight="1" x14ac:dyDescent="0.25">
      <c r="A26" s="116" t="s">
        <v>13</v>
      </c>
      <c r="B26" s="129" t="s">
        <v>142</v>
      </c>
      <c r="C26" s="126" t="s">
        <v>447</v>
      </c>
      <c r="D26" s="117"/>
      <c r="E26" s="117"/>
      <c r="F26" s="117"/>
      <c r="G26" s="117"/>
      <c r="H26" s="117"/>
      <c r="I26" s="117"/>
      <c r="J26" s="117"/>
      <c r="K26" s="117"/>
      <c r="L26" s="117"/>
      <c r="M26" s="117"/>
      <c r="N26" s="117"/>
      <c r="O26" s="117"/>
      <c r="P26" s="117"/>
      <c r="Q26" s="117"/>
      <c r="R26" s="117"/>
      <c r="S26" s="117"/>
      <c r="T26" s="117"/>
      <c r="U26" s="117"/>
    </row>
    <row r="27" spans="1:21" ht="268.5" customHeight="1" x14ac:dyDescent="0.25">
      <c r="A27" s="116" t="s">
        <v>12</v>
      </c>
      <c r="B27" s="129" t="s">
        <v>248</v>
      </c>
      <c r="C27" s="126" t="s">
        <v>455</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116" t="s">
        <v>10</v>
      </c>
      <c r="B28" s="129" t="s">
        <v>11</v>
      </c>
      <c r="C28" s="73">
        <f>VLOOKUP($A$12,'[1]6.2. отчет'!$D:$OP,399,0)</f>
        <v>2019</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116" t="s">
        <v>8</v>
      </c>
      <c r="B29" s="126" t="s">
        <v>9</v>
      </c>
      <c r="C29" s="73">
        <f>VLOOKUP($A$12,'[1]6.2. отчет'!$D:$OP,402,0)</f>
        <v>2024</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116" t="s">
        <v>26</v>
      </c>
      <c r="B30" s="126" t="s">
        <v>7</v>
      </c>
      <c r="C30" s="73" t="str">
        <f>VLOOKUP($A$12,'[1]6.2. отчет'!$D:$OP,403,0)</f>
        <v>с</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8" customFormat="1" ht="15.75" x14ac:dyDescent="0.25">
      <c r="D4" s="12"/>
      <c r="E4" s="12"/>
      <c r="F4" s="12"/>
      <c r="G4" s="238" t="str">
        <f>'1. паспорт местоположение'!$A$5</f>
        <v>Год раскрытия информации: 2024 год</v>
      </c>
      <c r="H4" s="238"/>
      <c r="I4" s="238"/>
      <c r="J4" s="238"/>
    </row>
    <row r="5" spans="1:28" s="78" customFormat="1" ht="15.75" x14ac:dyDescent="0.2">
      <c r="G5" s="277"/>
      <c r="H5" s="277"/>
      <c r="I5" s="277"/>
      <c r="J5" s="277"/>
    </row>
    <row r="6" spans="1:28" s="78" customFormat="1" ht="18.75" x14ac:dyDescent="0.2">
      <c r="D6" s="17"/>
      <c r="E6" s="17"/>
      <c r="F6" s="17"/>
      <c r="G6" s="242" t="s">
        <v>5</v>
      </c>
      <c r="H6" s="242"/>
      <c r="I6" s="242"/>
      <c r="J6" s="242"/>
      <c r="K6" s="17"/>
      <c r="L6" s="17"/>
      <c r="M6" s="17"/>
      <c r="N6" s="17"/>
      <c r="O6" s="17"/>
      <c r="P6" s="17"/>
      <c r="Q6" s="17"/>
      <c r="R6" s="17"/>
      <c r="S6" s="17"/>
      <c r="T6" s="17"/>
      <c r="U6" s="17"/>
      <c r="V6" s="17"/>
    </row>
    <row r="7" spans="1:28" s="78" customFormat="1" ht="18.75" x14ac:dyDescent="0.2">
      <c r="D7" s="83"/>
      <c r="E7" s="83"/>
      <c r="F7" s="83"/>
      <c r="G7" s="242"/>
      <c r="H7" s="242"/>
      <c r="I7" s="242"/>
      <c r="J7" s="242"/>
      <c r="K7" s="17"/>
      <c r="L7" s="17"/>
      <c r="M7" s="17"/>
      <c r="N7" s="17"/>
      <c r="O7" s="17"/>
      <c r="P7" s="17"/>
      <c r="Q7" s="17"/>
      <c r="R7" s="17"/>
      <c r="S7" s="17"/>
      <c r="T7" s="17"/>
      <c r="U7" s="17"/>
      <c r="V7" s="17"/>
    </row>
    <row r="8" spans="1:28" s="78" customFormat="1" ht="18.75" x14ac:dyDescent="0.2">
      <c r="D8" s="18"/>
      <c r="E8" s="18"/>
      <c r="F8" s="18"/>
      <c r="G8" s="243" t="s">
        <v>264</v>
      </c>
      <c r="H8" s="243"/>
      <c r="I8" s="243"/>
      <c r="J8" s="243"/>
      <c r="K8" s="17"/>
      <c r="L8" s="17"/>
      <c r="M8" s="17"/>
      <c r="N8" s="17"/>
      <c r="O8" s="17"/>
      <c r="P8" s="17"/>
      <c r="Q8" s="17"/>
      <c r="R8" s="17"/>
      <c r="S8" s="17"/>
      <c r="T8" s="17"/>
      <c r="U8" s="17"/>
      <c r="V8" s="17"/>
    </row>
    <row r="9" spans="1:28" s="78" customFormat="1" ht="18.75" x14ac:dyDescent="0.2">
      <c r="D9" s="15"/>
      <c r="E9" s="15"/>
      <c r="F9" s="15"/>
      <c r="G9" s="248" t="s">
        <v>4</v>
      </c>
      <c r="H9" s="248"/>
      <c r="I9" s="248"/>
      <c r="J9" s="248"/>
      <c r="K9" s="17"/>
      <c r="L9" s="17"/>
      <c r="M9" s="17"/>
      <c r="N9" s="17"/>
      <c r="O9" s="17"/>
      <c r="P9" s="17"/>
      <c r="Q9" s="17"/>
      <c r="R9" s="17"/>
      <c r="S9" s="17"/>
      <c r="T9" s="17"/>
      <c r="U9" s="17"/>
      <c r="V9" s="17"/>
    </row>
    <row r="10" spans="1:28" s="78" customFormat="1" ht="18.75" x14ac:dyDescent="0.2">
      <c r="D10" s="83"/>
      <c r="E10" s="83"/>
      <c r="F10" s="83"/>
      <c r="G10" s="242"/>
      <c r="H10" s="242"/>
      <c r="I10" s="242"/>
      <c r="J10" s="242"/>
      <c r="K10" s="17"/>
      <c r="L10" s="17"/>
      <c r="M10" s="17"/>
      <c r="N10" s="17"/>
      <c r="O10" s="17"/>
      <c r="P10" s="17"/>
      <c r="Q10" s="17"/>
      <c r="R10" s="17"/>
      <c r="S10" s="17"/>
      <c r="T10" s="17"/>
      <c r="U10" s="17"/>
      <c r="V10" s="17"/>
    </row>
    <row r="11" spans="1:28" s="78" customFormat="1" ht="18.75" x14ac:dyDescent="0.2">
      <c r="D11" s="18"/>
      <c r="E11" s="18"/>
      <c r="F11" s="18"/>
      <c r="G11" s="243" t="str">
        <f>'1. паспорт местоположение'!$A$12</f>
        <v>L_Che369</v>
      </c>
      <c r="H11" s="243"/>
      <c r="I11" s="243"/>
      <c r="J11" s="243"/>
      <c r="K11" s="17"/>
      <c r="L11" s="17"/>
      <c r="M11" s="17"/>
      <c r="N11" s="17"/>
      <c r="O11" s="17"/>
      <c r="P11" s="17"/>
      <c r="Q11" s="17"/>
      <c r="R11" s="17"/>
      <c r="S11" s="17"/>
      <c r="T11" s="17"/>
      <c r="U11" s="17"/>
      <c r="V11" s="17"/>
    </row>
    <row r="12" spans="1:28" s="78" customFormat="1" ht="18.75" x14ac:dyDescent="0.2">
      <c r="D12" s="15"/>
      <c r="E12" s="15"/>
      <c r="F12" s="15"/>
      <c r="G12" s="248" t="s">
        <v>3</v>
      </c>
      <c r="H12" s="248"/>
      <c r="I12" s="248"/>
      <c r="J12" s="248"/>
      <c r="K12" s="17"/>
      <c r="L12" s="17"/>
      <c r="M12" s="17"/>
      <c r="N12" s="17"/>
      <c r="O12" s="17"/>
      <c r="P12" s="17"/>
      <c r="Q12" s="17"/>
      <c r="R12" s="17"/>
      <c r="S12" s="17"/>
      <c r="T12" s="17"/>
      <c r="U12" s="17"/>
      <c r="V12" s="17"/>
    </row>
    <row r="13" spans="1:28" s="81" customFormat="1" ht="15.75" customHeight="1" x14ac:dyDescent="0.2">
      <c r="D13" s="1"/>
      <c r="E13" s="1"/>
      <c r="F13" s="1"/>
      <c r="G13" s="276"/>
      <c r="H13" s="276"/>
      <c r="I13" s="276"/>
      <c r="J13" s="276"/>
      <c r="K13" s="1"/>
      <c r="L13" s="1"/>
      <c r="M13" s="1"/>
      <c r="N13" s="1"/>
      <c r="O13" s="1"/>
      <c r="P13" s="1"/>
      <c r="Q13" s="1"/>
      <c r="R13" s="1"/>
      <c r="S13" s="1"/>
      <c r="T13" s="1"/>
      <c r="U13" s="1"/>
      <c r="V13" s="1"/>
    </row>
    <row r="14" spans="1:28" s="25" customFormat="1" ht="112.5" customHeight="1" x14ac:dyDescent="0.2">
      <c r="D14" s="18"/>
      <c r="E14"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F14" s="249"/>
      <c r="G14" s="249"/>
      <c r="H14" s="249"/>
      <c r="I14" s="249"/>
      <c r="J14" s="249"/>
      <c r="K14" s="249"/>
      <c r="L14" s="18"/>
      <c r="M14" s="18"/>
      <c r="N14" s="18"/>
      <c r="O14" s="18"/>
      <c r="P14" s="18"/>
      <c r="Q14" s="18"/>
      <c r="R14" s="18"/>
      <c r="S14" s="18"/>
      <c r="T14" s="18"/>
      <c r="U14" s="18"/>
      <c r="V14" s="18"/>
    </row>
    <row r="15" spans="1:28" s="25" customFormat="1" ht="15" customHeight="1" x14ac:dyDescent="0.2">
      <c r="D15" s="15"/>
      <c r="E15" s="15"/>
      <c r="F15" s="15"/>
      <c r="G15" s="248" t="s">
        <v>2</v>
      </c>
      <c r="H15" s="248"/>
      <c r="I15" s="248"/>
      <c r="J15" s="248"/>
      <c r="K15" s="15"/>
      <c r="L15" s="15"/>
      <c r="M15" s="15"/>
      <c r="N15" s="15"/>
      <c r="O15" s="15"/>
      <c r="P15" s="15"/>
      <c r="Q15" s="15"/>
      <c r="R15" s="15"/>
      <c r="S15" s="15"/>
      <c r="T15" s="15"/>
      <c r="U15" s="15"/>
      <c r="V15" s="1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39"/>
      <c r="AB16" s="3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39"/>
      <c r="AB17" s="3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39"/>
      <c r="AB18" s="3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39"/>
      <c r="AB19" s="39"/>
    </row>
    <row r="20" spans="1:28" x14ac:dyDescent="0.25">
      <c r="A20" s="279" t="s">
        <v>317</v>
      </c>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1"/>
      <c r="AB20" s="41"/>
    </row>
    <row r="21" spans="1:28" ht="32.25" customHeight="1" x14ac:dyDescent="0.25">
      <c r="A21" s="280" t="s">
        <v>318</v>
      </c>
      <c r="B21" s="281"/>
      <c r="C21" s="281"/>
      <c r="D21" s="281"/>
      <c r="E21" s="281"/>
      <c r="F21" s="281"/>
      <c r="G21" s="281"/>
      <c r="H21" s="281"/>
      <c r="I21" s="281"/>
      <c r="J21" s="281"/>
      <c r="K21" s="281"/>
      <c r="L21" s="282"/>
      <c r="M21" s="283" t="s">
        <v>319</v>
      </c>
      <c r="N21" s="283"/>
      <c r="O21" s="283"/>
      <c r="P21" s="283"/>
      <c r="Q21" s="283"/>
      <c r="R21" s="283"/>
      <c r="S21" s="283"/>
      <c r="T21" s="283"/>
      <c r="U21" s="283"/>
      <c r="V21" s="283"/>
      <c r="W21" s="283"/>
      <c r="X21" s="283"/>
      <c r="Y21" s="283"/>
      <c r="Z21" s="283"/>
    </row>
    <row r="22" spans="1:28" ht="151.5" customHeight="1" x14ac:dyDescent="0.25">
      <c r="A22" s="119" t="s">
        <v>320</v>
      </c>
      <c r="B22" s="120" t="s">
        <v>321</v>
      </c>
      <c r="C22" s="119" t="s">
        <v>322</v>
      </c>
      <c r="D22" s="119" t="s">
        <v>323</v>
      </c>
      <c r="E22" s="119" t="s">
        <v>324</v>
      </c>
      <c r="F22" s="119" t="s">
        <v>325</v>
      </c>
      <c r="G22" s="119" t="s">
        <v>326</v>
      </c>
      <c r="H22" s="119" t="s">
        <v>327</v>
      </c>
      <c r="I22" s="119" t="s">
        <v>328</v>
      </c>
      <c r="J22" s="119" t="s">
        <v>329</v>
      </c>
      <c r="K22" s="120" t="s">
        <v>330</v>
      </c>
      <c r="L22" s="120" t="s">
        <v>331</v>
      </c>
      <c r="M22" s="121" t="s">
        <v>332</v>
      </c>
      <c r="N22" s="120" t="s">
        <v>333</v>
      </c>
      <c r="O22" s="119" t="s">
        <v>334</v>
      </c>
      <c r="P22" s="119" t="s">
        <v>335</v>
      </c>
      <c r="Q22" s="119" t="s">
        <v>336</v>
      </c>
      <c r="R22" s="119" t="s">
        <v>327</v>
      </c>
      <c r="S22" s="119" t="s">
        <v>337</v>
      </c>
      <c r="T22" s="119" t="s">
        <v>338</v>
      </c>
      <c r="U22" s="119" t="s">
        <v>339</v>
      </c>
      <c r="V22" s="119" t="s">
        <v>336</v>
      </c>
      <c r="W22" s="122" t="s">
        <v>340</v>
      </c>
      <c r="X22" s="122" t="s">
        <v>341</v>
      </c>
      <c r="Y22" s="122" t="s">
        <v>342</v>
      </c>
      <c r="Z22" s="42" t="s">
        <v>343</v>
      </c>
    </row>
    <row r="23" spans="1:28" ht="16.5" customHeight="1" x14ac:dyDescent="0.25">
      <c r="A23" s="119">
        <v>1</v>
      </c>
      <c r="B23" s="120">
        <v>2</v>
      </c>
      <c r="C23" s="119">
        <v>3</v>
      </c>
      <c r="D23" s="120">
        <v>4</v>
      </c>
      <c r="E23" s="119">
        <v>5</v>
      </c>
      <c r="F23" s="120">
        <v>6</v>
      </c>
      <c r="G23" s="119">
        <v>7</v>
      </c>
      <c r="H23" s="120">
        <v>8</v>
      </c>
      <c r="I23" s="119">
        <v>9</v>
      </c>
      <c r="J23" s="120">
        <v>10</v>
      </c>
      <c r="K23" s="119">
        <v>11</v>
      </c>
      <c r="L23" s="120">
        <v>12</v>
      </c>
      <c r="M23" s="119">
        <v>13</v>
      </c>
      <c r="N23" s="120">
        <v>14</v>
      </c>
      <c r="O23" s="119">
        <v>15</v>
      </c>
      <c r="P23" s="120">
        <v>16</v>
      </c>
      <c r="Q23" s="119">
        <v>17</v>
      </c>
      <c r="R23" s="120">
        <v>18</v>
      </c>
      <c r="S23" s="119">
        <v>19</v>
      </c>
      <c r="T23" s="120">
        <v>20</v>
      </c>
      <c r="U23" s="119">
        <v>21</v>
      </c>
      <c r="V23" s="120">
        <v>22</v>
      </c>
      <c r="W23" s="119">
        <v>23</v>
      </c>
      <c r="X23" s="120">
        <v>24</v>
      </c>
      <c r="Y23" s="119">
        <v>25</v>
      </c>
      <c r="Z23" s="120">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3"/>
      <c r="L24" s="44" t="s">
        <v>352</v>
      </c>
      <c r="M24" s="45" t="s">
        <v>353</v>
      </c>
      <c r="N24" s="123" t="s">
        <v>294</v>
      </c>
      <c r="O24" s="123" t="s">
        <v>294</v>
      </c>
      <c r="P24" s="123" t="s">
        <v>294</v>
      </c>
      <c r="Q24" s="123" t="s">
        <v>294</v>
      </c>
      <c r="R24" s="123" t="s">
        <v>294</v>
      </c>
      <c r="S24" s="123" t="s">
        <v>294</v>
      </c>
      <c r="T24" s="123" t="s">
        <v>294</v>
      </c>
      <c r="U24" s="123" t="s">
        <v>294</v>
      </c>
      <c r="V24" s="123" t="s">
        <v>294</v>
      </c>
      <c r="W24" s="123" t="s">
        <v>294</v>
      </c>
      <c r="X24" s="123" t="s">
        <v>294</v>
      </c>
      <c r="Y24" s="123" t="s">
        <v>294</v>
      </c>
      <c r="Z24" s="124" t="s">
        <v>354</v>
      </c>
    </row>
    <row r="25" spans="1:28" x14ac:dyDescent="0.25">
      <c r="A25" s="123" t="s">
        <v>355</v>
      </c>
      <c r="B25" s="123" t="s">
        <v>356</v>
      </c>
      <c r="C25" s="123" t="s">
        <v>294</v>
      </c>
      <c r="D25" s="123" t="s">
        <v>294</v>
      </c>
      <c r="E25" s="123" t="s">
        <v>294</v>
      </c>
      <c r="F25" s="123" t="s">
        <v>294</v>
      </c>
      <c r="G25" s="123" t="s">
        <v>294</v>
      </c>
      <c r="H25" s="123" t="s">
        <v>294</v>
      </c>
      <c r="I25" s="123" t="s">
        <v>294</v>
      </c>
      <c r="J25" s="123" t="s">
        <v>294</v>
      </c>
      <c r="K25" s="44" t="s">
        <v>357</v>
      </c>
      <c r="L25" s="123" t="s">
        <v>294</v>
      </c>
      <c r="M25" s="44" t="s">
        <v>358</v>
      </c>
      <c r="N25" s="123" t="s">
        <v>294</v>
      </c>
      <c r="O25" s="123" t="s">
        <v>294</v>
      </c>
      <c r="P25" s="123" t="s">
        <v>294</v>
      </c>
      <c r="Q25" s="123" t="s">
        <v>294</v>
      </c>
      <c r="R25" s="123" t="s">
        <v>294</v>
      </c>
      <c r="S25" s="123" t="s">
        <v>294</v>
      </c>
      <c r="T25" s="123" t="s">
        <v>294</v>
      </c>
      <c r="U25" s="123" t="s">
        <v>294</v>
      </c>
      <c r="V25" s="123" t="s">
        <v>294</v>
      </c>
      <c r="W25" s="123" t="s">
        <v>294</v>
      </c>
      <c r="X25" s="123" t="s">
        <v>294</v>
      </c>
      <c r="Y25" s="123" t="s">
        <v>294</v>
      </c>
      <c r="Z25" s="123" t="s">
        <v>294</v>
      </c>
    </row>
    <row r="26" spans="1:28" x14ac:dyDescent="0.25">
      <c r="A26" s="123" t="s">
        <v>355</v>
      </c>
      <c r="B26" s="123" t="s">
        <v>359</v>
      </c>
      <c r="C26" s="123" t="s">
        <v>294</v>
      </c>
      <c r="D26" s="123" t="s">
        <v>294</v>
      </c>
      <c r="E26" s="123" t="s">
        <v>294</v>
      </c>
      <c r="F26" s="123" t="s">
        <v>294</v>
      </c>
      <c r="G26" s="123" t="s">
        <v>294</v>
      </c>
      <c r="H26" s="123" t="s">
        <v>294</v>
      </c>
      <c r="I26" s="123" t="s">
        <v>294</v>
      </c>
      <c r="J26" s="123" t="s">
        <v>294</v>
      </c>
      <c r="K26" s="44" t="s">
        <v>360</v>
      </c>
      <c r="L26" s="123" t="s">
        <v>294</v>
      </c>
      <c r="M26" s="44" t="s">
        <v>361</v>
      </c>
      <c r="N26" s="123" t="s">
        <v>294</v>
      </c>
      <c r="O26" s="123" t="s">
        <v>294</v>
      </c>
      <c r="P26" s="123" t="s">
        <v>294</v>
      </c>
      <c r="Q26" s="123" t="s">
        <v>294</v>
      </c>
      <c r="R26" s="123" t="s">
        <v>294</v>
      </c>
      <c r="S26" s="123" t="s">
        <v>294</v>
      </c>
      <c r="T26" s="123" t="s">
        <v>294</v>
      </c>
      <c r="U26" s="123" t="s">
        <v>294</v>
      </c>
      <c r="V26" s="123" t="s">
        <v>294</v>
      </c>
      <c r="W26" s="123" t="s">
        <v>294</v>
      </c>
      <c r="X26" s="123" t="s">
        <v>294</v>
      </c>
      <c r="Y26" s="123" t="s">
        <v>294</v>
      </c>
      <c r="Z26" s="123" t="s">
        <v>294</v>
      </c>
    </row>
    <row r="27" spans="1:28" x14ac:dyDescent="0.25">
      <c r="A27" s="123" t="s">
        <v>355</v>
      </c>
      <c r="B27" s="123" t="s">
        <v>362</v>
      </c>
      <c r="C27" s="123" t="s">
        <v>294</v>
      </c>
      <c r="D27" s="123" t="s">
        <v>294</v>
      </c>
      <c r="E27" s="123" t="s">
        <v>294</v>
      </c>
      <c r="F27" s="123" t="s">
        <v>294</v>
      </c>
      <c r="G27" s="123" t="s">
        <v>294</v>
      </c>
      <c r="H27" s="123" t="s">
        <v>294</v>
      </c>
      <c r="I27" s="123" t="s">
        <v>294</v>
      </c>
      <c r="J27" s="123" t="s">
        <v>294</v>
      </c>
      <c r="K27" s="44" t="s">
        <v>363</v>
      </c>
      <c r="L27" s="123" t="s">
        <v>294</v>
      </c>
      <c r="M27" s="123" t="s">
        <v>294</v>
      </c>
      <c r="N27" s="123" t="s">
        <v>294</v>
      </c>
      <c r="O27" s="123" t="s">
        <v>294</v>
      </c>
      <c r="P27" s="123" t="s">
        <v>294</v>
      </c>
      <c r="Q27" s="123" t="s">
        <v>294</v>
      </c>
      <c r="R27" s="123" t="s">
        <v>294</v>
      </c>
      <c r="S27" s="123" t="s">
        <v>294</v>
      </c>
      <c r="T27" s="123" t="s">
        <v>294</v>
      </c>
      <c r="U27" s="123" t="s">
        <v>294</v>
      </c>
      <c r="V27" s="123" t="s">
        <v>294</v>
      </c>
      <c r="W27" s="123" t="s">
        <v>294</v>
      </c>
      <c r="X27" s="123" t="s">
        <v>294</v>
      </c>
      <c r="Y27" s="123" t="s">
        <v>294</v>
      </c>
      <c r="Z27" s="123" t="s">
        <v>294</v>
      </c>
    </row>
    <row r="28" spans="1:28" x14ac:dyDescent="0.25">
      <c r="A28" s="123" t="s">
        <v>355</v>
      </c>
      <c r="B28" s="123" t="s">
        <v>364</v>
      </c>
      <c r="C28" s="123" t="s">
        <v>294</v>
      </c>
      <c r="D28" s="123" t="s">
        <v>294</v>
      </c>
      <c r="E28" s="123" t="s">
        <v>294</v>
      </c>
      <c r="F28" s="123" t="s">
        <v>294</v>
      </c>
      <c r="G28" s="123" t="s">
        <v>294</v>
      </c>
      <c r="H28" s="123" t="s">
        <v>294</v>
      </c>
      <c r="I28" s="123" t="s">
        <v>294</v>
      </c>
      <c r="J28" s="123" t="s">
        <v>294</v>
      </c>
      <c r="K28" s="44" t="s">
        <v>365</v>
      </c>
      <c r="L28" s="123" t="s">
        <v>294</v>
      </c>
      <c r="M28" s="123" t="s">
        <v>294</v>
      </c>
      <c r="N28" s="123" t="s">
        <v>294</v>
      </c>
      <c r="O28" s="123" t="s">
        <v>294</v>
      </c>
      <c r="P28" s="123" t="s">
        <v>294</v>
      </c>
      <c r="Q28" s="123" t="s">
        <v>294</v>
      </c>
      <c r="R28" s="123" t="s">
        <v>294</v>
      </c>
      <c r="S28" s="123" t="s">
        <v>294</v>
      </c>
      <c r="T28" s="123" t="s">
        <v>294</v>
      </c>
      <c r="U28" s="123" t="s">
        <v>294</v>
      </c>
      <c r="V28" s="123" t="s">
        <v>294</v>
      </c>
      <c r="W28" s="123" t="s">
        <v>294</v>
      </c>
      <c r="X28" s="123" t="s">
        <v>294</v>
      </c>
      <c r="Y28" s="123" t="s">
        <v>294</v>
      </c>
      <c r="Z28" s="123" t="s">
        <v>294</v>
      </c>
    </row>
    <row r="29" spans="1:28" x14ac:dyDescent="0.25">
      <c r="A29" s="123" t="s">
        <v>361</v>
      </c>
      <c r="B29" s="123" t="s">
        <v>361</v>
      </c>
      <c r="C29" s="123" t="s">
        <v>361</v>
      </c>
      <c r="D29" s="123" t="s">
        <v>361</v>
      </c>
      <c r="E29" s="123" t="s">
        <v>361</v>
      </c>
      <c r="F29" s="123" t="s">
        <v>361</v>
      </c>
      <c r="G29" s="123" t="s">
        <v>361</v>
      </c>
      <c r="H29" s="123" t="s">
        <v>361</v>
      </c>
      <c r="I29" s="123" t="s">
        <v>361</v>
      </c>
      <c r="J29" s="123" t="s">
        <v>361</v>
      </c>
      <c r="K29" s="123" t="s">
        <v>361</v>
      </c>
      <c r="L29" s="123" t="s">
        <v>294</v>
      </c>
      <c r="M29" s="123" t="s">
        <v>294</v>
      </c>
      <c r="N29" s="123" t="s">
        <v>294</v>
      </c>
      <c r="O29" s="123" t="s">
        <v>294</v>
      </c>
      <c r="P29" s="123" t="s">
        <v>294</v>
      </c>
      <c r="Q29" s="123" t="s">
        <v>294</v>
      </c>
      <c r="R29" s="123" t="s">
        <v>294</v>
      </c>
      <c r="S29" s="123" t="s">
        <v>294</v>
      </c>
      <c r="T29" s="123" t="s">
        <v>294</v>
      </c>
      <c r="U29" s="123" t="s">
        <v>294</v>
      </c>
      <c r="V29" s="123" t="s">
        <v>294</v>
      </c>
      <c r="W29" s="123" t="s">
        <v>294</v>
      </c>
      <c r="X29" s="123" t="s">
        <v>294</v>
      </c>
      <c r="Y29" s="123" t="s">
        <v>294</v>
      </c>
      <c r="Z29" s="123" t="s">
        <v>294</v>
      </c>
    </row>
    <row r="30" spans="1:28" ht="30" x14ac:dyDescent="0.25">
      <c r="A30" s="43" t="s">
        <v>344</v>
      </c>
      <c r="B30" s="43"/>
      <c r="C30" s="44" t="s">
        <v>366</v>
      </c>
      <c r="D30" s="44" t="s">
        <v>367</v>
      </c>
      <c r="E30" s="44" t="s">
        <v>368</v>
      </c>
      <c r="F30" s="44" t="s">
        <v>369</v>
      </c>
      <c r="G30" s="44" t="s">
        <v>370</v>
      </c>
      <c r="H30" s="44" t="s">
        <v>327</v>
      </c>
      <c r="I30" s="44" t="s">
        <v>371</v>
      </c>
      <c r="J30" s="44" t="s">
        <v>372</v>
      </c>
      <c r="K30" s="123"/>
      <c r="L30" s="123" t="s">
        <v>294</v>
      </c>
      <c r="M30" s="123" t="s">
        <v>294</v>
      </c>
      <c r="N30" s="123" t="s">
        <v>294</v>
      </c>
      <c r="O30" s="123" t="s">
        <v>294</v>
      </c>
      <c r="P30" s="123" t="s">
        <v>294</v>
      </c>
      <c r="Q30" s="123" t="s">
        <v>294</v>
      </c>
      <c r="R30" s="123" t="s">
        <v>294</v>
      </c>
      <c r="S30" s="123" t="s">
        <v>294</v>
      </c>
      <c r="T30" s="123" t="s">
        <v>294</v>
      </c>
      <c r="U30" s="123" t="s">
        <v>294</v>
      </c>
      <c r="V30" s="123" t="s">
        <v>294</v>
      </c>
      <c r="W30" s="123" t="s">
        <v>294</v>
      </c>
      <c r="X30" s="123" t="s">
        <v>294</v>
      </c>
      <c r="Y30" s="123" t="s">
        <v>294</v>
      </c>
      <c r="Z30" s="123" t="s">
        <v>294</v>
      </c>
    </row>
    <row r="31" spans="1:28" x14ac:dyDescent="0.25">
      <c r="A31" s="123" t="s">
        <v>361</v>
      </c>
      <c r="B31" s="123" t="s">
        <v>361</v>
      </c>
      <c r="C31" s="123" t="s">
        <v>361</v>
      </c>
      <c r="D31" s="123" t="s">
        <v>361</v>
      </c>
      <c r="E31" s="123" t="s">
        <v>361</v>
      </c>
      <c r="F31" s="123" t="s">
        <v>361</v>
      </c>
      <c r="G31" s="123" t="s">
        <v>361</v>
      </c>
      <c r="H31" s="123" t="s">
        <v>361</v>
      </c>
      <c r="I31" s="123" t="s">
        <v>361</v>
      </c>
      <c r="J31" s="123" t="s">
        <v>361</v>
      </c>
      <c r="K31" s="123" t="s">
        <v>361</v>
      </c>
      <c r="L31" s="123" t="s">
        <v>294</v>
      </c>
      <c r="M31" s="123" t="s">
        <v>294</v>
      </c>
      <c r="N31" s="123" t="s">
        <v>294</v>
      </c>
      <c r="O31" s="123" t="s">
        <v>294</v>
      </c>
      <c r="P31" s="123" t="s">
        <v>294</v>
      </c>
      <c r="Q31" s="123" t="s">
        <v>294</v>
      </c>
      <c r="R31" s="123" t="s">
        <v>294</v>
      </c>
      <c r="S31" s="123" t="s">
        <v>294</v>
      </c>
      <c r="T31" s="123" t="s">
        <v>294</v>
      </c>
      <c r="U31" s="123" t="s">
        <v>294</v>
      </c>
      <c r="V31" s="123" t="s">
        <v>294</v>
      </c>
      <c r="W31" s="123" t="s">
        <v>294</v>
      </c>
      <c r="X31" s="123" t="s">
        <v>294</v>
      </c>
      <c r="Y31" s="123" t="s">
        <v>294</v>
      </c>
      <c r="Z31" s="123" t="s">
        <v>294</v>
      </c>
    </row>
    <row r="35" spans="1:1" x14ac:dyDescent="0.25">
      <c r="A35" s="125"/>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2" s="78" customFormat="1" ht="18.75" customHeight="1" x14ac:dyDescent="0.2">
      <c r="A1" s="19"/>
      <c r="B1" s="19"/>
      <c r="O1" s="16" t="s">
        <v>22</v>
      </c>
    </row>
    <row r="2" spans="1:22" s="78" customFormat="1" ht="18.75" customHeight="1" x14ac:dyDescent="0.3">
      <c r="A2" s="19"/>
      <c r="B2" s="19"/>
      <c r="O2" s="14" t="s">
        <v>6</v>
      </c>
    </row>
    <row r="3" spans="1:22" s="78" customFormat="1" ht="18.75" x14ac:dyDescent="0.3">
      <c r="A3" s="13"/>
      <c r="B3" s="13"/>
      <c r="D3" s="238"/>
      <c r="E3" s="238"/>
      <c r="F3" s="238"/>
      <c r="G3" s="238"/>
      <c r="H3" s="238"/>
      <c r="I3" s="238"/>
      <c r="O3" s="14" t="s">
        <v>21</v>
      </c>
    </row>
    <row r="4" spans="1:22" s="78" customFormat="1" ht="18.75" x14ac:dyDescent="0.3">
      <c r="A4" s="13"/>
      <c r="B4" s="13"/>
      <c r="D4" s="288"/>
      <c r="E4" s="288"/>
      <c r="F4" s="288"/>
      <c r="G4" s="288"/>
      <c r="H4" s="288"/>
      <c r="I4" s="288"/>
      <c r="L4" s="14"/>
    </row>
    <row r="5" spans="1:22" s="78" customFormat="1" ht="15.75" x14ac:dyDescent="0.25">
      <c r="D5" s="238" t="str">
        <f>'1. паспорт местоположение'!$A$5</f>
        <v>Год раскрытия информации: 2024 год</v>
      </c>
      <c r="E5" s="238"/>
      <c r="F5" s="238"/>
      <c r="G5" s="238"/>
      <c r="H5" s="238"/>
      <c r="I5" s="238"/>
      <c r="J5" s="12"/>
    </row>
    <row r="6" spans="1:22" s="78" customFormat="1" ht="15.75" customHeight="1" x14ac:dyDescent="0.2">
      <c r="D6" s="257"/>
      <c r="E6" s="257"/>
      <c r="F6" s="257"/>
      <c r="G6" s="257"/>
      <c r="H6" s="257"/>
      <c r="I6" s="257"/>
    </row>
    <row r="7" spans="1:22" s="78" customFormat="1" ht="18.75" x14ac:dyDescent="0.2">
      <c r="D7" s="242" t="s">
        <v>5</v>
      </c>
      <c r="E7" s="242"/>
      <c r="F7" s="242"/>
      <c r="G7" s="242"/>
      <c r="H7" s="242"/>
      <c r="I7" s="242"/>
      <c r="J7" s="17"/>
      <c r="K7" s="17"/>
      <c r="L7" s="17"/>
      <c r="M7" s="17"/>
      <c r="N7" s="17"/>
      <c r="O7" s="17"/>
      <c r="P7" s="17"/>
      <c r="Q7" s="17"/>
      <c r="R7" s="17"/>
      <c r="S7" s="17"/>
      <c r="T7" s="17"/>
      <c r="U7" s="17"/>
      <c r="V7" s="17"/>
    </row>
    <row r="8" spans="1:22" s="78" customFormat="1" ht="18.75" x14ac:dyDescent="0.2">
      <c r="D8" s="242"/>
      <c r="E8" s="242"/>
      <c r="F8" s="242"/>
      <c r="G8" s="242"/>
      <c r="H8" s="242"/>
      <c r="I8" s="242"/>
      <c r="J8" s="17"/>
      <c r="K8" s="17"/>
      <c r="L8" s="17"/>
      <c r="M8" s="17"/>
      <c r="N8" s="17"/>
      <c r="O8" s="17"/>
      <c r="P8" s="17"/>
      <c r="Q8" s="17"/>
      <c r="R8" s="17"/>
      <c r="S8" s="17"/>
      <c r="T8" s="17"/>
      <c r="U8" s="17"/>
      <c r="V8" s="17"/>
    </row>
    <row r="9" spans="1:22" s="78" customFormat="1" ht="18.75" x14ac:dyDescent="0.2">
      <c r="D9" s="243" t="s">
        <v>264</v>
      </c>
      <c r="E9" s="243"/>
      <c r="F9" s="243"/>
      <c r="G9" s="243"/>
      <c r="H9" s="243"/>
      <c r="I9" s="243"/>
      <c r="J9" s="17"/>
      <c r="K9" s="17"/>
      <c r="L9" s="17"/>
      <c r="M9" s="17"/>
      <c r="N9" s="17"/>
      <c r="O9" s="17"/>
      <c r="P9" s="17"/>
      <c r="Q9" s="17"/>
      <c r="R9" s="17"/>
      <c r="S9" s="17"/>
      <c r="T9" s="17"/>
      <c r="U9" s="17"/>
      <c r="V9" s="17"/>
    </row>
    <row r="10" spans="1:22" s="78" customFormat="1" ht="18.75" x14ac:dyDescent="0.2">
      <c r="D10" s="248" t="s">
        <v>4</v>
      </c>
      <c r="E10" s="248"/>
      <c r="F10" s="248"/>
      <c r="G10" s="248"/>
      <c r="H10" s="248"/>
      <c r="I10" s="248"/>
      <c r="J10" s="17"/>
      <c r="K10" s="17"/>
      <c r="L10" s="17"/>
      <c r="M10" s="17"/>
      <c r="N10" s="17"/>
      <c r="O10" s="17"/>
      <c r="P10" s="17"/>
      <c r="Q10" s="17"/>
      <c r="R10" s="17"/>
      <c r="S10" s="17"/>
      <c r="T10" s="17"/>
      <c r="U10" s="17"/>
      <c r="V10" s="17"/>
    </row>
    <row r="11" spans="1:22" s="78" customFormat="1" ht="18.75" x14ac:dyDescent="0.2">
      <c r="D11" s="242"/>
      <c r="E11" s="242"/>
      <c r="F11" s="242"/>
      <c r="G11" s="242"/>
      <c r="H11" s="242"/>
      <c r="I11" s="242"/>
      <c r="J11" s="17"/>
      <c r="K11" s="17"/>
      <c r="L11" s="17"/>
      <c r="M11" s="17"/>
      <c r="N11" s="17"/>
      <c r="O11" s="17"/>
      <c r="P11" s="17"/>
      <c r="Q11" s="17"/>
      <c r="R11" s="17"/>
      <c r="S11" s="17"/>
      <c r="T11" s="17"/>
      <c r="U11" s="17"/>
      <c r="V11" s="17"/>
    </row>
    <row r="12" spans="1:22" s="78" customFormat="1" ht="18.75" x14ac:dyDescent="0.2">
      <c r="D12" s="243" t="str">
        <f>'1. паспорт местоположение'!$A$12</f>
        <v>L_Che369</v>
      </c>
      <c r="E12" s="243"/>
      <c r="F12" s="243"/>
      <c r="G12" s="243"/>
      <c r="H12" s="243"/>
      <c r="I12" s="243"/>
      <c r="J12" s="17"/>
      <c r="K12" s="17"/>
      <c r="L12" s="17"/>
      <c r="M12" s="17"/>
      <c r="N12" s="17"/>
      <c r="O12" s="17"/>
      <c r="P12" s="17"/>
      <c r="Q12" s="17"/>
      <c r="R12" s="17"/>
      <c r="S12" s="17"/>
      <c r="T12" s="17"/>
      <c r="U12" s="17"/>
      <c r="V12" s="17"/>
    </row>
    <row r="13" spans="1:22" s="78" customFormat="1" ht="18.75" x14ac:dyDescent="0.2">
      <c r="D13" s="248" t="s">
        <v>3</v>
      </c>
      <c r="E13" s="248"/>
      <c r="F13" s="248"/>
      <c r="G13" s="248"/>
      <c r="H13" s="248"/>
      <c r="I13" s="248"/>
      <c r="J13" s="17"/>
      <c r="K13" s="17"/>
      <c r="L13" s="17"/>
      <c r="M13" s="17"/>
      <c r="N13" s="17"/>
      <c r="O13" s="17"/>
      <c r="P13" s="17"/>
      <c r="Q13" s="17"/>
      <c r="R13" s="17"/>
      <c r="S13" s="17"/>
      <c r="T13" s="17"/>
      <c r="U13" s="17"/>
      <c r="V13" s="17"/>
    </row>
    <row r="14" spans="1:22" s="81" customFormat="1" ht="15.75" customHeight="1" x14ac:dyDescent="0.2">
      <c r="D14" s="276"/>
      <c r="E14" s="276"/>
      <c r="F14" s="276"/>
      <c r="G14" s="276"/>
      <c r="H14" s="276"/>
      <c r="I14" s="276"/>
      <c r="J14" s="1"/>
      <c r="K14" s="1"/>
      <c r="L14" s="1"/>
      <c r="M14" s="1"/>
      <c r="N14" s="1"/>
      <c r="O14" s="1"/>
      <c r="P14" s="1"/>
      <c r="Q14" s="1"/>
      <c r="R14" s="1"/>
      <c r="S14" s="1"/>
      <c r="T14" s="1"/>
      <c r="U14" s="1"/>
      <c r="V14" s="1"/>
    </row>
    <row r="15" spans="1:22" s="25" customFormat="1" ht="100.5" customHeight="1" x14ac:dyDescent="0.25">
      <c r="C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D15" s="287"/>
      <c r="E15" s="287"/>
      <c r="F15" s="287"/>
      <c r="G15" s="287"/>
      <c r="H15" s="287"/>
      <c r="I15" s="287"/>
      <c r="J15" s="287"/>
      <c r="K15" s="287"/>
      <c r="L15" s="287"/>
      <c r="M15" s="287"/>
      <c r="N15" s="18"/>
      <c r="O15" s="18"/>
      <c r="P15" s="18"/>
      <c r="Q15" s="18"/>
      <c r="R15" s="18"/>
      <c r="S15" s="18"/>
      <c r="T15" s="18"/>
      <c r="U15" s="18"/>
      <c r="V15" s="18"/>
    </row>
    <row r="16" spans="1:22" s="25" customFormat="1" ht="15" customHeight="1" x14ac:dyDescent="0.2">
      <c r="D16" s="248" t="s">
        <v>2</v>
      </c>
      <c r="E16" s="248"/>
      <c r="F16" s="248"/>
      <c r="G16" s="248"/>
      <c r="H16" s="248"/>
      <c r="I16" s="248"/>
      <c r="J16" s="15"/>
      <c r="K16" s="15"/>
      <c r="L16" s="15"/>
      <c r="M16" s="15"/>
      <c r="N16" s="15"/>
      <c r="O16" s="15"/>
      <c r="P16" s="15"/>
      <c r="Q16" s="15"/>
      <c r="R16" s="15"/>
      <c r="S16" s="15"/>
      <c r="T16" s="15"/>
      <c r="U16" s="15"/>
      <c r="V16" s="15"/>
    </row>
    <row r="17" spans="1:26" s="78" customFormat="1" ht="18.75" x14ac:dyDescent="0.2">
      <c r="A17" s="82"/>
      <c r="B17" s="82"/>
      <c r="C17" s="82"/>
      <c r="D17" s="243"/>
      <c r="E17" s="243"/>
      <c r="F17" s="243"/>
      <c r="G17" s="243"/>
      <c r="H17" s="243"/>
      <c r="I17" s="243"/>
      <c r="J17" s="82"/>
      <c r="K17" s="82"/>
      <c r="L17" s="82"/>
      <c r="M17" s="82"/>
      <c r="N17" s="82"/>
      <c r="O17" s="82"/>
      <c r="P17" s="17"/>
      <c r="Q17" s="17"/>
      <c r="R17" s="17"/>
      <c r="S17" s="17"/>
      <c r="T17" s="17"/>
      <c r="U17" s="17"/>
      <c r="V17" s="17"/>
      <c r="W17" s="17"/>
      <c r="X17" s="17"/>
      <c r="Y17" s="17"/>
      <c r="Z17" s="17"/>
    </row>
    <row r="18" spans="1:26" s="25" customFormat="1" ht="91.5" customHeight="1" x14ac:dyDescent="0.2">
      <c r="A18" s="289" t="s">
        <v>373</v>
      </c>
      <c r="B18" s="289"/>
      <c r="C18" s="289"/>
      <c r="D18" s="289"/>
      <c r="E18" s="289"/>
      <c r="F18" s="289"/>
      <c r="G18" s="289"/>
      <c r="H18" s="289"/>
      <c r="I18" s="289"/>
      <c r="J18" s="289"/>
      <c r="K18" s="289"/>
      <c r="L18" s="289"/>
      <c r="M18" s="289"/>
      <c r="N18" s="289"/>
      <c r="O18" s="289"/>
      <c r="P18" s="109"/>
      <c r="Q18" s="109"/>
      <c r="R18" s="109"/>
      <c r="S18" s="109"/>
      <c r="T18" s="109"/>
      <c r="U18" s="109"/>
      <c r="V18" s="109"/>
      <c r="W18" s="109"/>
      <c r="X18" s="109"/>
      <c r="Y18" s="109"/>
      <c r="Z18" s="109"/>
    </row>
    <row r="19" spans="1:26" s="25" customFormat="1" ht="78" customHeight="1" x14ac:dyDescent="0.2">
      <c r="A19" s="250" t="s">
        <v>1</v>
      </c>
      <c r="B19" s="250" t="s">
        <v>374</v>
      </c>
      <c r="C19" s="250" t="s">
        <v>375</v>
      </c>
      <c r="D19" s="250" t="s">
        <v>376</v>
      </c>
      <c r="E19" s="284" t="s">
        <v>377</v>
      </c>
      <c r="F19" s="285"/>
      <c r="G19" s="285"/>
      <c r="H19" s="285"/>
      <c r="I19" s="286"/>
      <c r="J19" s="250" t="s">
        <v>378</v>
      </c>
      <c r="K19" s="250"/>
      <c r="L19" s="250"/>
      <c r="M19" s="250"/>
      <c r="N19" s="250"/>
      <c r="O19" s="250"/>
      <c r="P19" s="79"/>
      <c r="Q19" s="79"/>
      <c r="R19" s="79"/>
      <c r="S19" s="79"/>
      <c r="T19" s="79"/>
      <c r="U19" s="79"/>
      <c r="V19" s="79"/>
      <c r="W19" s="79"/>
    </row>
    <row r="20" spans="1:26" s="25" customFormat="1" ht="51" customHeight="1" x14ac:dyDescent="0.2">
      <c r="A20" s="250"/>
      <c r="B20" s="250"/>
      <c r="C20" s="250"/>
      <c r="D20" s="250"/>
      <c r="E20" s="110" t="s">
        <v>379</v>
      </c>
      <c r="F20" s="110" t="s">
        <v>380</v>
      </c>
      <c r="G20" s="110" t="s">
        <v>381</v>
      </c>
      <c r="H20" s="110" t="s">
        <v>382</v>
      </c>
      <c r="I20" s="110" t="s">
        <v>383</v>
      </c>
      <c r="J20" s="110" t="s">
        <v>384</v>
      </c>
      <c r="K20" s="110" t="s">
        <v>385</v>
      </c>
      <c r="L20" s="111" t="s">
        <v>386</v>
      </c>
      <c r="M20" s="112" t="s">
        <v>387</v>
      </c>
      <c r="N20" s="112" t="s">
        <v>388</v>
      </c>
      <c r="O20" s="112" t="s">
        <v>389</v>
      </c>
      <c r="P20" s="1"/>
      <c r="Q20" s="1"/>
      <c r="R20" s="1"/>
      <c r="S20" s="1"/>
      <c r="T20" s="1"/>
      <c r="U20" s="1"/>
      <c r="V20" s="1"/>
      <c r="W20" s="1"/>
      <c r="X20" s="113"/>
      <c r="Y20" s="113"/>
      <c r="Z20" s="113"/>
    </row>
    <row r="21" spans="1:26" s="25" customFormat="1" ht="16.5" customHeight="1"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
      <c r="Q21" s="1"/>
      <c r="R21" s="1"/>
      <c r="S21" s="1"/>
      <c r="T21" s="1"/>
      <c r="U21" s="1"/>
      <c r="V21" s="1"/>
      <c r="W21" s="1"/>
      <c r="X21" s="113"/>
      <c r="Y21" s="113"/>
      <c r="Z21" s="113"/>
    </row>
    <row r="22" spans="1:26" s="25" customFormat="1" ht="33" customHeight="1" x14ac:dyDescent="0.2">
      <c r="A22" s="116" t="s">
        <v>294</v>
      </c>
      <c r="B22" s="116" t="s">
        <v>294</v>
      </c>
      <c r="C22" s="116" t="s">
        <v>294</v>
      </c>
      <c r="D22" s="116" t="s">
        <v>294</v>
      </c>
      <c r="E22" s="116" t="s">
        <v>294</v>
      </c>
      <c r="F22" s="116" t="s">
        <v>294</v>
      </c>
      <c r="G22" s="116" t="s">
        <v>294</v>
      </c>
      <c r="H22" s="116" t="s">
        <v>294</v>
      </c>
      <c r="I22" s="116" t="s">
        <v>294</v>
      </c>
      <c r="J22" s="116" t="s">
        <v>294</v>
      </c>
      <c r="K22" s="116" t="s">
        <v>294</v>
      </c>
      <c r="L22" s="116" t="s">
        <v>294</v>
      </c>
      <c r="M22" s="116" t="s">
        <v>294</v>
      </c>
      <c r="N22" s="116" t="s">
        <v>294</v>
      </c>
      <c r="O22" s="116" t="s">
        <v>294</v>
      </c>
      <c r="P22" s="1"/>
      <c r="Q22" s="1"/>
      <c r="R22" s="1"/>
      <c r="S22" s="1"/>
      <c r="T22" s="1"/>
      <c r="U22" s="1"/>
      <c r="V22" s="113"/>
      <c r="W22" s="113"/>
      <c r="X22" s="113"/>
      <c r="Y22" s="113"/>
      <c r="Z22" s="113"/>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8"/>
      <c r="C1" s="78"/>
      <c r="D1" s="78"/>
      <c r="E1" s="78"/>
      <c r="F1" s="16" t="s">
        <v>22</v>
      </c>
    </row>
    <row r="2" spans="1:6" ht="18.75" x14ac:dyDescent="0.3">
      <c r="A2" s="19"/>
      <c r="B2" s="78"/>
      <c r="C2" s="78"/>
      <c r="D2" s="78"/>
      <c r="E2" s="78"/>
      <c r="F2" s="14" t="s">
        <v>6</v>
      </c>
    </row>
    <row r="3" spans="1:6" ht="18.75" x14ac:dyDescent="0.3">
      <c r="A3" s="13"/>
      <c r="B3" s="78"/>
      <c r="C3" s="78"/>
      <c r="D3" s="78"/>
      <c r="E3" s="78"/>
      <c r="F3" s="14" t="s">
        <v>21</v>
      </c>
    </row>
    <row r="4" spans="1:6" ht="15.75" x14ac:dyDescent="0.25">
      <c r="A4" s="13"/>
      <c r="B4" s="78"/>
      <c r="C4" s="78"/>
      <c r="D4" s="78"/>
      <c r="E4" s="78"/>
      <c r="F4" s="78"/>
    </row>
    <row r="5" spans="1:6" ht="15.75" x14ac:dyDescent="0.25">
      <c r="A5" s="238" t="str">
        <f>'1. паспорт местоположение'!$A$5</f>
        <v>Год раскрытия информации: 2024 год</v>
      </c>
      <c r="B5" s="238"/>
      <c r="C5" s="238"/>
      <c r="D5" s="238"/>
      <c r="E5" s="238"/>
      <c r="F5" s="238"/>
    </row>
    <row r="6" spans="1:6" ht="15.75" x14ac:dyDescent="0.25">
      <c r="A6" s="20"/>
      <c r="B6" s="21"/>
      <c r="C6" s="21"/>
      <c r="D6" s="21"/>
      <c r="E6" s="21"/>
      <c r="F6" s="21"/>
    </row>
    <row r="7" spans="1:6" ht="18.75" x14ac:dyDescent="0.25">
      <c r="A7" s="242" t="s">
        <v>5</v>
      </c>
      <c r="B7" s="242"/>
      <c r="C7" s="242"/>
      <c r="D7" s="242"/>
      <c r="E7" s="242"/>
      <c r="F7" s="242"/>
    </row>
    <row r="8" spans="1:6" ht="18.75" x14ac:dyDescent="0.25">
      <c r="A8" s="83"/>
      <c r="B8" s="83"/>
      <c r="C8" s="83"/>
      <c r="D8" s="83"/>
      <c r="E8" s="83"/>
      <c r="F8" s="83"/>
    </row>
    <row r="9" spans="1:6" ht="15.75" x14ac:dyDescent="0.25">
      <c r="A9" s="243" t="s">
        <v>264</v>
      </c>
      <c r="B9" s="243"/>
      <c r="C9" s="243"/>
      <c r="D9" s="243"/>
      <c r="E9" s="243"/>
      <c r="F9" s="243"/>
    </row>
    <row r="10" spans="1:6" ht="15.75" x14ac:dyDescent="0.25">
      <c r="A10" s="248" t="s">
        <v>4</v>
      </c>
      <c r="B10" s="248"/>
      <c r="C10" s="248"/>
      <c r="D10" s="248"/>
      <c r="E10" s="248"/>
      <c r="F10" s="248"/>
    </row>
    <row r="11" spans="1:6" ht="18.75" x14ac:dyDescent="0.25">
      <c r="A11" s="83"/>
      <c r="B11" s="83"/>
      <c r="C11" s="83"/>
      <c r="D11" s="83"/>
      <c r="E11" s="83"/>
      <c r="F11" s="83"/>
    </row>
    <row r="12" spans="1:6" ht="15.75" x14ac:dyDescent="0.25">
      <c r="A12" s="243" t="str">
        <f>'1. паспорт местоположение'!$A$12</f>
        <v>L_Che369</v>
      </c>
      <c r="B12" s="243"/>
      <c r="C12" s="243"/>
      <c r="D12" s="243"/>
      <c r="E12" s="243"/>
      <c r="F12" s="243"/>
    </row>
    <row r="13" spans="1:6" ht="15.75" x14ac:dyDescent="0.25">
      <c r="A13" s="248" t="s">
        <v>3</v>
      </c>
      <c r="B13" s="248"/>
      <c r="C13" s="248"/>
      <c r="D13" s="248"/>
      <c r="E13" s="248"/>
      <c r="F13" s="248"/>
    </row>
    <row r="14" spans="1:6" ht="18.75" x14ac:dyDescent="0.25">
      <c r="A14" s="1"/>
      <c r="B14" s="1"/>
      <c r="C14" s="1"/>
      <c r="D14" s="1"/>
      <c r="E14" s="1"/>
      <c r="F14" s="1"/>
    </row>
    <row r="15" spans="1:6" ht="53.25" customHeight="1" x14ac:dyDescent="0.25">
      <c r="A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5" s="249"/>
      <c r="C15" s="249"/>
      <c r="D15" s="249"/>
      <c r="E15" s="249"/>
      <c r="F15" s="249"/>
    </row>
    <row r="16" spans="1:6" ht="15.75" x14ac:dyDescent="0.25">
      <c r="A16" s="248" t="s">
        <v>2</v>
      </c>
      <c r="B16" s="248"/>
      <c r="C16" s="248"/>
      <c r="D16" s="248"/>
      <c r="E16" s="248"/>
      <c r="F16" s="248"/>
    </row>
    <row r="17" spans="1:6" ht="18.75" x14ac:dyDescent="0.25">
      <c r="A17" s="79"/>
      <c r="B17" s="79"/>
      <c r="C17" s="79"/>
      <c r="D17" s="79"/>
      <c r="E17" s="79"/>
      <c r="F17" s="79"/>
    </row>
    <row r="18" spans="1:6" ht="18.75" x14ac:dyDescent="0.25">
      <c r="A18" s="261" t="s">
        <v>267</v>
      </c>
      <c r="B18" s="261"/>
      <c r="C18" s="261"/>
      <c r="D18" s="261"/>
      <c r="E18" s="261"/>
      <c r="F18" s="261"/>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4" t="s">
        <v>462</v>
      </c>
      <c r="C21" s="295"/>
      <c r="D21" s="295"/>
      <c r="E21" s="296"/>
      <c r="F21" s="22"/>
    </row>
    <row r="22" spans="1:6" ht="15.75" x14ac:dyDescent="0.25">
      <c r="A22" s="22"/>
      <c r="B22" s="291" t="s">
        <v>268</v>
      </c>
      <c r="C22" s="292"/>
      <c r="D22" s="292" t="s">
        <v>269</v>
      </c>
      <c r="E22" s="293"/>
      <c r="F22" s="22"/>
    </row>
    <row r="23" spans="1:6" ht="63" x14ac:dyDescent="0.25">
      <c r="A23" s="22"/>
      <c r="B23" s="102" t="s">
        <v>270</v>
      </c>
      <c r="C23" s="103" t="s">
        <v>271</v>
      </c>
      <c r="D23" s="103" t="s">
        <v>272</v>
      </c>
      <c r="E23" s="104" t="s">
        <v>273</v>
      </c>
      <c r="F23" s="22"/>
    </row>
    <row r="24" spans="1:6" ht="16.5" thickBot="1" x14ac:dyDescent="0.3">
      <c r="A24" s="22"/>
      <c r="B24" s="105">
        <v>369.97560310852242</v>
      </c>
      <c r="C24" s="106">
        <v>0.14015041814825269</v>
      </c>
      <c r="D24" s="107">
        <v>7.0629102959491874</v>
      </c>
      <c r="E24" s="108">
        <v>9.9994651046389702</v>
      </c>
      <c r="F24" s="22"/>
    </row>
    <row r="25" spans="1:6" x14ac:dyDescent="0.25">
      <c r="A25" s="22"/>
      <c r="B25" s="22"/>
      <c r="C25" s="22"/>
      <c r="D25" s="22"/>
      <c r="E25" s="22"/>
      <c r="F25" s="22"/>
    </row>
    <row r="26" spans="1:6" ht="15.75" x14ac:dyDescent="0.25">
      <c r="A26" s="22"/>
      <c r="B26" s="290"/>
      <c r="C26" s="290"/>
      <c r="D26" s="290"/>
      <c r="E26" s="290"/>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7" zoomScale="70" zoomScaleNormal="100" zoomScaleSheetLayoutView="70" workbookViewId="0">
      <selection activeCell="I46" sqref="I46"/>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7" customWidth="1"/>
    <col min="9" max="9" width="23.7109375" style="46" customWidth="1"/>
    <col min="10" max="10" width="24.140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38" t="str">
        <f>'1. паспорт местоположение'!$A$5</f>
        <v>Год раскрытия информации: 2024 год</v>
      </c>
      <c r="B5" s="238"/>
      <c r="C5" s="238"/>
      <c r="D5" s="238"/>
      <c r="E5" s="238"/>
      <c r="F5" s="238"/>
      <c r="G5" s="238"/>
      <c r="H5" s="238"/>
      <c r="I5" s="238"/>
      <c r="J5" s="238"/>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75" x14ac:dyDescent="0.3">
      <c r="I6" s="14"/>
    </row>
    <row r="7" spans="1:42" ht="18.75" x14ac:dyDescent="0.25">
      <c r="A7" s="242" t="s">
        <v>5</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43" t="s">
        <v>264</v>
      </c>
      <c r="B9" s="243"/>
      <c r="C9" s="243"/>
      <c r="D9" s="243"/>
      <c r="E9" s="243"/>
      <c r="F9" s="243"/>
      <c r="G9" s="243"/>
      <c r="H9" s="243"/>
      <c r="I9" s="243"/>
      <c r="J9" s="243"/>
    </row>
    <row r="10" spans="1:42" x14ac:dyDescent="0.25">
      <c r="A10" s="248" t="s">
        <v>4</v>
      </c>
      <c r="B10" s="248"/>
      <c r="C10" s="248"/>
      <c r="D10" s="248"/>
      <c r="E10" s="248"/>
      <c r="F10" s="248"/>
      <c r="G10" s="248"/>
      <c r="H10" s="248"/>
      <c r="I10" s="248"/>
      <c r="J10" s="248"/>
    </row>
    <row r="11" spans="1:42" ht="18.75" x14ac:dyDescent="0.25">
      <c r="A11" s="242"/>
      <c r="B11" s="242"/>
      <c r="C11" s="242"/>
      <c r="D11" s="242"/>
      <c r="E11" s="242"/>
      <c r="F11" s="242"/>
      <c r="G11" s="242"/>
      <c r="H11" s="242"/>
      <c r="I11" s="242"/>
      <c r="J11" s="242"/>
    </row>
    <row r="12" spans="1:42" x14ac:dyDescent="0.25">
      <c r="A12" s="243" t="str">
        <f>'1. паспорт местоположение'!$A$12</f>
        <v>L_Che369</v>
      </c>
      <c r="B12" s="243"/>
      <c r="C12" s="243"/>
      <c r="D12" s="243"/>
      <c r="E12" s="243"/>
      <c r="F12" s="243"/>
      <c r="G12" s="243"/>
      <c r="H12" s="243"/>
      <c r="I12" s="243"/>
      <c r="J12" s="243"/>
    </row>
    <row r="13" spans="1:42" x14ac:dyDescent="0.25">
      <c r="A13" s="248" t="s">
        <v>3</v>
      </c>
      <c r="B13" s="248"/>
      <c r="C13" s="248"/>
      <c r="D13" s="248"/>
      <c r="E13" s="248"/>
      <c r="F13" s="248"/>
      <c r="G13" s="248"/>
      <c r="H13" s="248"/>
      <c r="I13" s="248"/>
      <c r="J13" s="248"/>
    </row>
    <row r="14" spans="1:42" ht="18.75" x14ac:dyDescent="0.25">
      <c r="A14" s="276"/>
      <c r="B14" s="276"/>
      <c r="C14" s="276"/>
      <c r="D14" s="276"/>
      <c r="E14" s="276"/>
      <c r="F14" s="276"/>
      <c r="G14" s="276"/>
      <c r="H14" s="276"/>
      <c r="I14" s="276"/>
      <c r="J14" s="276"/>
    </row>
    <row r="15" spans="1:42" ht="66.75" customHeight="1" x14ac:dyDescent="0.25">
      <c r="A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5" s="249"/>
      <c r="C15" s="249"/>
      <c r="D15" s="249"/>
      <c r="E15" s="249"/>
      <c r="F15" s="249"/>
      <c r="G15" s="249"/>
      <c r="H15" s="249"/>
      <c r="I15" s="249"/>
      <c r="J15" s="249"/>
    </row>
    <row r="16" spans="1:42" x14ac:dyDescent="0.25">
      <c r="A16" s="248" t="s">
        <v>2</v>
      </c>
      <c r="B16" s="248"/>
      <c r="C16" s="248"/>
      <c r="D16" s="248"/>
      <c r="E16" s="248"/>
      <c r="F16" s="248"/>
      <c r="G16" s="248"/>
      <c r="H16" s="248"/>
      <c r="I16" s="248"/>
      <c r="J16" s="248"/>
    </row>
    <row r="17" spans="1:10" ht="15.75" customHeight="1" x14ac:dyDescent="0.25">
      <c r="J17" s="98"/>
    </row>
    <row r="18" spans="1:10" x14ac:dyDescent="0.25">
      <c r="I18" s="87"/>
    </row>
    <row r="19" spans="1:10" ht="15.75" customHeight="1" x14ac:dyDescent="0.25">
      <c r="A19" s="305" t="s">
        <v>245</v>
      </c>
      <c r="B19" s="305"/>
      <c r="C19" s="305"/>
      <c r="D19" s="305"/>
      <c r="E19" s="305"/>
      <c r="F19" s="305"/>
      <c r="G19" s="305"/>
      <c r="H19" s="305"/>
      <c r="I19" s="305"/>
      <c r="J19" s="305"/>
    </row>
    <row r="20" spans="1:10" x14ac:dyDescent="0.25">
      <c r="A20" s="85"/>
      <c r="B20" s="85"/>
      <c r="C20" s="60"/>
      <c r="D20" s="60"/>
      <c r="E20" s="60"/>
      <c r="F20" s="60"/>
      <c r="G20" s="99"/>
      <c r="H20" s="99"/>
      <c r="I20" s="60"/>
      <c r="J20" s="60"/>
    </row>
    <row r="21" spans="1:10" ht="28.5" customHeight="1" x14ac:dyDescent="0.25">
      <c r="A21" s="297" t="s">
        <v>134</v>
      </c>
      <c r="B21" s="297" t="s">
        <v>133</v>
      </c>
      <c r="C21" s="306" t="s">
        <v>194</v>
      </c>
      <c r="D21" s="306"/>
      <c r="E21" s="306"/>
      <c r="F21" s="306"/>
      <c r="G21" s="303" t="s">
        <v>132</v>
      </c>
      <c r="H21" s="300" t="s">
        <v>196</v>
      </c>
      <c r="I21" s="297" t="s">
        <v>131</v>
      </c>
      <c r="J21" s="307" t="s">
        <v>195</v>
      </c>
    </row>
    <row r="22" spans="1:10" ht="58.5" customHeight="1" x14ac:dyDescent="0.25">
      <c r="A22" s="297"/>
      <c r="B22" s="297"/>
      <c r="C22" s="304" t="s">
        <v>0</v>
      </c>
      <c r="D22" s="304"/>
      <c r="E22" s="298" t="str">
        <f>'6.2. Паспорт фин осв ввод'!D22</f>
        <v>Факт</v>
      </c>
      <c r="F22" s="299"/>
      <c r="G22" s="303"/>
      <c r="H22" s="301"/>
      <c r="I22" s="297"/>
      <c r="J22" s="307"/>
    </row>
    <row r="23" spans="1:10" ht="31.5" x14ac:dyDescent="0.25">
      <c r="A23" s="297"/>
      <c r="B23" s="297"/>
      <c r="C23" s="100" t="s">
        <v>130</v>
      </c>
      <c r="D23" s="100" t="s">
        <v>129</v>
      </c>
      <c r="E23" s="100" t="s">
        <v>130</v>
      </c>
      <c r="F23" s="100" t="s">
        <v>129</v>
      </c>
      <c r="G23" s="303"/>
      <c r="H23" s="302"/>
      <c r="I23" s="297"/>
      <c r="J23" s="307"/>
    </row>
    <row r="24" spans="1:10" x14ac:dyDescent="0.25">
      <c r="A24" s="65">
        <v>1</v>
      </c>
      <c r="B24" s="65">
        <v>2</v>
      </c>
      <c r="C24" s="100">
        <v>3</v>
      </c>
      <c r="D24" s="100">
        <v>4</v>
      </c>
      <c r="E24" s="100">
        <v>7</v>
      </c>
      <c r="F24" s="100">
        <v>8</v>
      </c>
      <c r="G24" s="101">
        <v>9</v>
      </c>
      <c r="H24" s="101">
        <v>10</v>
      </c>
      <c r="I24" s="100">
        <v>11</v>
      </c>
      <c r="J24" s="100">
        <v>12</v>
      </c>
    </row>
    <row r="25" spans="1:10" s="233" customFormat="1" ht="31.5" x14ac:dyDescent="0.25">
      <c r="A25" s="169">
        <v>1</v>
      </c>
      <c r="B25" s="229" t="s">
        <v>128</v>
      </c>
      <c r="C25" s="230"/>
      <c r="D25" s="230"/>
      <c r="E25" s="230"/>
      <c r="F25" s="230"/>
      <c r="G25" s="174"/>
      <c r="H25" s="174"/>
      <c r="I25" s="231"/>
      <c r="J25" s="232"/>
    </row>
    <row r="26" spans="1:10" s="233" customFormat="1" ht="21.75" customHeight="1" x14ac:dyDescent="0.25">
      <c r="A26" s="169" t="s">
        <v>127</v>
      </c>
      <c r="B26" s="128" t="s">
        <v>198</v>
      </c>
      <c r="C26" s="172" t="s">
        <v>265</v>
      </c>
      <c r="D26" s="172" t="s">
        <v>265</v>
      </c>
      <c r="E26" s="220" t="s">
        <v>265</v>
      </c>
      <c r="F26" s="220" t="s">
        <v>265</v>
      </c>
      <c r="G26" s="221" t="s">
        <v>294</v>
      </c>
      <c r="H26" s="55" t="s">
        <v>294</v>
      </c>
      <c r="I26" s="231"/>
      <c r="J26" s="231"/>
    </row>
    <row r="27" spans="1:10" s="234" customFormat="1" ht="39" customHeight="1" x14ac:dyDescent="0.25">
      <c r="A27" s="169" t="s">
        <v>126</v>
      </c>
      <c r="B27" s="128" t="s">
        <v>200</v>
      </c>
      <c r="C27" s="172" t="s">
        <v>265</v>
      </c>
      <c r="D27" s="172" t="s">
        <v>265</v>
      </c>
      <c r="E27" s="220" t="s">
        <v>265</v>
      </c>
      <c r="F27" s="220" t="s">
        <v>265</v>
      </c>
      <c r="G27" s="221" t="s">
        <v>294</v>
      </c>
      <c r="H27" s="55" t="s">
        <v>294</v>
      </c>
      <c r="I27" s="231"/>
      <c r="J27" s="231"/>
    </row>
    <row r="28" spans="1:10" s="234" customFormat="1" ht="56.25" customHeight="1" x14ac:dyDescent="0.25">
      <c r="A28" s="169" t="s">
        <v>199</v>
      </c>
      <c r="B28" s="128" t="s">
        <v>204</v>
      </c>
      <c r="C28" s="172" t="s">
        <v>265</v>
      </c>
      <c r="D28" s="172" t="s">
        <v>265</v>
      </c>
      <c r="E28" s="220" t="s">
        <v>265</v>
      </c>
      <c r="F28" s="220" t="s">
        <v>265</v>
      </c>
      <c r="G28" s="221" t="s">
        <v>294</v>
      </c>
      <c r="H28" s="55" t="s">
        <v>294</v>
      </c>
      <c r="I28" s="231"/>
      <c r="J28" s="231"/>
    </row>
    <row r="29" spans="1:10" s="234" customFormat="1" ht="32.25" customHeight="1" x14ac:dyDescent="0.25">
      <c r="A29" s="169" t="s">
        <v>125</v>
      </c>
      <c r="B29" s="128" t="s">
        <v>203</v>
      </c>
      <c r="C29" s="172" t="s">
        <v>265</v>
      </c>
      <c r="D29" s="172" t="s">
        <v>265</v>
      </c>
      <c r="E29" s="220" t="s">
        <v>265</v>
      </c>
      <c r="F29" s="220" t="s">
        <v>265</v>
      </c>
      <c r="G29" s="221" t="s">
        <v>294</v>
      </c>
      <c r="H29" s="55" t="s">
        <v>294</v>
      </c>
      <c r="I29" s="231"/>
      <c r="J29" s="231"/>
    </row>
    <row r="30" spans="1:10" s="234" customFormat="1" ht="42" customHeight="1" x14ac:dyDescent="0.25">
      <c r="A30" s="169" t="s">
        <v>124</v>
      </c>
      <c r="B30" s="128" t="s">
        <v>205</v>
      </c>
      <c r="C30" s="172" t="s">
        <v>265</v>
      </c>
      <c r="D30" s="172" t="s">
        <v>265</v>
      </c>
      <c r="E30" s="220" t="s">
        <v>265</v>
      </c>
      <c r="F30" s="220" t="s">
        <v>265</v>
      </c>
      <c r="G30" s="221" t="s">
        <v>294</v>
      </c>
      <c r="H30" s="55" t="s">
        <v>294</v>
      </c>
      <c r="I30" s="231"/>
      <c r="J30" s="231"/>
    </row>
    <row r="31" spans="1:10" s="234" customFormat="1" ht="37.5" customHeight="1" x14ac:dyDescent="0.25">
      <c r="A31" s="169" t="s">
        <v>123</v>
      </c>
      <c r="B31" s="235" t="s">
        <v>201</v>
      </c>
      <c r="C31" s="173">
        <v>43329</v>
      </c>
      <c r="D31" s="173">
        <v>43329</v>
      </c>
      <c r="E31" s="222">
        <v>43329</v>
      </c>
      <c r="F31" s="222">
        <v>43329</v>
      </c>
      <c r="G31" s="223">
        <v>1</v>
      </c>
      <c r="H31" s="55" t="s">
        <v>294</v>
      </c>
      <c r="I31" s="231"/>
      <c r="J31" s="231"/>
    </row>
    <row r="32" spans="1:10" s="234" customFormat="1" ht="34.5" customHeight="1" x14ac:dyDescent="0.25">
      <c r="A32" s="169" t="s">
        <v>121</v>
      </c>
      <c r="B32" s="235" t="s">
        <v>206</v>
      </c>
      <c r="C32" s="173">
        <v>43584</v>
      </c>
      <c r="D32" s="173">
        <v>43584</v>
      </c>
      <c r="E32" s="222">
        <v>43584</v>
      </c>
      <c r="F32" s="222">
        <v>43584</v>
      </c>
      <c r="G32" s="223">
        <v>1</v>
      </c>
      <c r="H32" s="55" t="s">
        <v>294</v>
      </c>
      <c r="I32" s="231"/>
      <c r="J32" s="231"/>
    </row>
    <row r="33" spans="1:10" s="234" customFormat="1" ht="49.5" customHeight="1" x14ac:dyDescent="0.25">
      <c r="A33" s="169" t="s">
        <v>217</v>
      </c>
      <c r="B33" s="235" t="s">
        <v>147</v>
      </c>
      <c r="C33" s="173">
        <v>43803</v>
      </c>
      <c r="D33" s="173">
        <v>43803</v>
      </c>
      <c r="E33" s="222">
        <v>43803</v>
      </c>
      <c r="F33" s="222">
        <v>43803</v>
      </c>
      <c r="G33" s="223">
        <v>1</v>
      </c>
      <c r="H33" s="55" t="s">
        <v>294</v>
      </c>
      <c r="I33" s="231"/>
      <c r="J33" s="231"/>
    </row>
    <row r="34" spans="1:10" s="234" customFormat="1" ht="70.5" customHeight="1" x14ac:dyDescent="0.25">
      <c r="A34" s="169" t="s">
        <v>218</v>
      </c>
      <c r="B34" s="235" t="s">
        <v>210</v>
      </c>
      <c r="C34" s="172" t="s">
        <v>265</v>
      </c>
      <c r="D34" s="172" t="s">
        <v>265</v>
      </c>
      <c r="E34" s="220" t="s">
        <v>265</v>
      </c>
      <c r="F34" s="220" t="s">
        <v>265</v>
      </c>
      <c r="G34" s="221" t="s">
        <v>294</v>
      </c>
      <c r="H34" s="55" t="s">
        <v>294</v>
      </c>
      <c r="I34" s="236"/>
      <c r="J34" s="231"/>
    </row>
    <row r="35" spans="1:10" s="234" customFormat="1" ht="30" customHeight="1" x14ac:dyDescent="0.25">
      <c r="A35" s="169" t="s">
        <v>219</v>
      </c>
      <c r="B35" s="235" t="s">
        <v>122</v>
      </c>
      <c r="C35" s="173">
        <v>43914</v>
      </c>
      <c r="D35" s="173">
        <v>43914</v>
      </c>
      <c r="E35" s="222">
        <v>43914</v>
      </c>
      <c r="F35" s="222">
        <v>43914</v>
      </c>
      <c r="G35" s="223">
        <v>1</v>
      </c>
      <c r="H35" s="55" t="s">
        <v>294</v>
      </c>
      <c r="I35" s="236"/>
      <c r="J35" s="231"/>
    </row>
    <row r="36" spans="1:10" s="233" customFormat="1" ht="30.75" customHeight="1" x14ac:dyDescent="0.25">
      <c r="A36" s="169" t="s">
        <v>220</v>
      </c>
      <c r="B36" s="235" t="s">
        <v>202</v>
      </c>
      <c r="C36" s="172" t="s">
        <v>265</v>
      </c>
      <c r="D36" s="172" t="s">
        <v>265</v>
      </c>
      <c r="E36" s="220" t="s">
        <v>265</v>
      </c>
      <c r="F36" s="220" t="s">
        <v>265</v>
      </c>
      <c r="G36" s="221" t="s">
        <v>294</v>
      </c>
      <c r="H36" s="55" t="s">
        <v>294</v>
      </c>
      <c r="I36" s="231"/>
      <c r="J36" s="231"/>
    </row>
    <row r="37" spans="1:10" s="233" customFormat="1" ht="20.25" customHeight="1" x14ac:dyDescent="0.25">
      <c r="A37" s="169" t="s">
        <v>221</v>
      </c>
      <c r="B37" s="235" t="s">
        <v>120</v>
      </c>
      <c r="C37" s="173">
        <v>43329</v>
      </c>
      <c r="D37" s="173">
        <v>43584</v>
      </c>
      <c r="E37" s="222">
        <v>43329</v>
      </c>
      <c r="F37" s="222">
        <v>43584</v>
      </c>
      <c r="G37" s="223">
        <v>1</v>
      </c>
      <c r="H37" s="55" t="s">
        <v>294</v>
      </c>
      <c r="I37" s="231"/>
      <c r="J37" s="231"/>
    </row>
    <row r="38" spans="1:10" s="233" customFormat="1" x14ac:dyDescent="0.25">
      <c r="A38" s="169" t="s">
        <v>222</v>
      </c>
      <c r="B38" s="229" t="s">
        <v>119</v>
      </c>
      <c r="C38" s="175"/>
      <c r="D38" s="176"/>
      <c r="E38" s="224"/>
      <c r="F38" s="225"/>
      <c r="G38" s="226"/>
      <c r="H38" s="55"/>
      <c r="I38" s="231"/>
      <c r="J38" s="231"/>
    </row>
    <row r="39" spans="1:10" s="233" customFormat="1" ht="69.75" customHeight="1" x14ac:dyDescent="0.25">
      <c r="A39" s="169">
        <v>2</v>
      </c>
      <c r="B39" s="235" t="s">
        <v>207</v>
      </c>
      <c r="C39" s="175">
        <v>44110</v>
      </c>
      <c r="D39" s="175">
        <v>44110</v>
      </c>
      <c r="E39" s="224">
        <v>44110</v>
      </c>
      <c r="F39" s="224">
        <v>44110</v>
      </c>
      <c r="G39" s="223">
        <v>1</v>
      </c>
      <c r="H39" s="55" t="s">
        <v>294</v>
      </c>
      <c r="I39" s="231"/>
      <c r="J39" s="231"/>
    </row>
    <row r="40" spans="1:10" s="233" customFormat="1" ht="24" customHeight="1" x14ac:dyDescent="0.25">
      <c r="A40" s="169" t="s">
        <v>118</v>
      </c>
      <c r="B40" s="235" t="s">
        <v>209</v>
      </c>
      <c r="C40" s="172" t="s">
        <v>294</v>
      </c>
      <c r="D40" s="172" t="s">
        <v>294</v>
      </c>
      <c r="E40" s="220" t="s">
        <v>294</v>
      </c>
      <c r="F40" s="220" t="s">
        <v>294</v>
      </c>
      <c r="G40" s="220" t="s">
        <v>294</v>
      </c>
      <c r="H40" s="55" t="s">
        <v>294</v>
      </c>
      <c r="I40" s="231"/>
      <c r="J40" s="231"/>
    </row>
    <row r="41" spans="1:10" s="233" customFormat="1" ht="40.5" customHeight="1" x14ac:dyDescent="0.25">
      <c r="A41" s="169">
        <v>3</v>
      </c>
      <c r="B41" s="229" t="s">
        <v>263</v>
      </c>
      <c r="C41" s="177"/>
      <c r="D41" s="178"/>
      <c r="E41" s="227"/>
      <c r="F41" s="228"/>
      <c r="G41" s="226"/>
      <c r="H41" s="55"/>
      <c r="I41" s="231"/>
      <c r="J41" s="231"/>
    </row>
    <row r="42" spans="1:10" s="233" customFormat="1" ht="35.25" customHeight="1" x14ac:dyDescent="0.25">
      <c r="A42" s="169" t="s">
        <v>117</v>
      </c>
      <c r="B42" s="235" t="s">
        <v>208</v>
      </c>
      <c r="C42" s="177">
        <v>44237</v>
      </c>
      <c r="D42" s="178">
        <v>44925</v>
      </c>
      <c r="E42" s="227">
        <v>44237</v>
      </c>
      <c r="F42" s="228">
        <v>44925</v>
      </c>
      <c r="G42" s="223">
        <v>1</v>
      </c>
      <c r="H42" s="55" t="s">
        <v>294</v>
      </c>
      <c r="I42" s="231"/>
      <c r="J42" s="231"/>
    </row>
    <row r="43" spans="1:10" s="233" customFormat="1" ht="29.25" customHeight="1" x14ac:dyDescent="0.25">
      <c r="A43" s="169" t="s">
        <v>116</v>
      </c>
      <c r="B43" s="235" t="s">
        <v>115</v>
      </c>
      <c r="C43" s="177">
        <v>44270</v>
      </c>
      <c r="D43" s="178">
        <v>44896</v>
      </c>
      <c r="E43" s="227">
        <v>44532</v>
      </c>
      <c r="F43" s="228">
        <v>45260</v>
      </c>
      <c r="G43" s="223">
        <v>1</v>
      </c>
      <c r="H43" s="55" t="s">
        <v>294</v>
      </c>
      <c r="I43" s="231"/>
      <c r="J43" s="231"/>
    </row>
    <row r="44" spans="1:10" s="233" customFormat="1" ht="24.75" customHeight="1" x14ac:dyDescent="0.25">
      <c r="A44" s="169" t="s">
        <v>114</v>
      </c>
      <c r="B44" s="235" t="s">
        <v>113</v>
      </c>
      <c r="C44" s="177">
        <v>44348</v>
      </c>
      <c r="D44" s="178">
        <v>45606</v>
      </c>
      <c r="E44" s="227">
        <v>44348</v>
      </c>
      <c r="F44" s="237" t="s">
        <v>533</v>
      </c>
      <c r="G44" s="223">
        <v>1</v>
      </c>
      <c r="H44" s="55" t="s">
        <v>294</v>
      </c>
      <c r="I44" s="231"/>
      <c r="J44" s="231"/>
    </row>
    <row r="45" spans="1:10" s="233" customFormat="1" ht="90.75" customHeight="1" x14ac:dyDescent="0.25">
      <c r="A45" s="169" t="s">
        <v>112</v>
      </c>
      <c r="B45" s="235" t="s">
        <v>213</v>
      </c>
      <c r="C45" s="177" t="s">
        <v>265</v>
      </c>
      <c r="D45" s="178" t="s">
        <v>265</v>
      </c>
      <c r="E45" s="227" t="s">
        <v>265</v>
      </c>
      <c r="F45" s="228" t="s">
        <v>265</v>
      </c>
      <c r="G45" s="223" t="s">
        <v>294</v>
      </c>
      <c r="H45" s="55" t="s">
        <v>294</v>
      </c>
      <c r="I45" s="231"/>
      <c r="J45" s="231"/>
    </row>
    <row r="46" spans="1:10" s="233" customFormat="1" ht="167.25" customHeight="1" x14ac:dyDescent="0.25">
      <c r="A46" s="169" t="s">
        <v>110</v>
      </c>
      <c r="B46" s="235" t="s">
        <v>211</v>
      </c>
      <c r="C46" s="177" t="s">
        <v>265</v>
      </c>
      <c r="D46" s="178" t="s">
        <v>265</v>
      </c>
      <c r="E46" s="227" t="s">
        <v>265</v>
      </c>
      <c r="F46" s="228" t="s">
        <v>265</v>
      </c>
      <c r="G46" s="223" t="s">
        <v>294</v>
      </c>
      <c r="H46" s="55" t="s">
        <v>294</v>
      </c>
      <c r="I46" s="231"/>
      <c r="J46" s="231"/>
    </row>
    <row r="47" spans="1:10" s="233" customFormat="1" ht="25.5" customHeight="1" x14ac:dyDescent="0.25">
      <c r="A47" s="169" t="s">
        <v>463</v>
      </c>
      <c r="B47" s="235" t="s">
        <v>111</v>
      </c>
      <c r="C47" s="175" t="s">
        <v>511</v>
      </c>
      <c r="D47" s="175">
        <v>45642</v>
      </c>
      <c r="E47" s="224">
        <v>45280</v>
      </c>
      <c r="F47" s="224">
        <v>45433</v>
      </c>
      <c r="G47" s="223">
        <v>1</v>
      </c>
      <c r="H47" s="55" t="s">
        <v>294</v>
      </c>
      <c r="I47" s="231"/>
      <c r="J47" s="231"/>
    </row>
    <row r="48" spans="1:10" s="233" customFormat="1" ht="22.5" customHeight="1" x14ac:dyDescent="0.25">
      <c r="A48" s="169">
        <v>4</v>
      </c>
      <c r="B48" s="51" t="s">
        <v>109</v>
      </c>
      <c r="C48" s="175"/>
      <c r="D48" s="176"/>
      <c r="E48" s="225"/>
      <c r="F48" s="225"/>
      <c r="G48" s="226"/>
      <c r="H48" s="55"/>
      <c r="I48" s="231"/>
      <c r="J48" s="231"/>
    </row>
    <row r="49" spans="1:10" s="233" customFormat="1" ht="35.25" customHeight="1" x14ac:dyDescent="0.25">
      <c r="A49" s="169" t="s">
        <v>108</v>
      </c>
      <c r="B49" s="54" t="s">
        <v>107</v>
      </c>
      <c r="C49" s="175">
        <v>45655</v>
      </c>
      <c r="D49" s="175">
        <v>45655</v>
      </c>
      <c r="E49" s="224">
        <v>45438</v>
      </c>
      <c r="F49" s="224">
        <v>45441</v>
      </c>
      <c r="G49" s="223">
        <v>1</v>
      </c>
      <c r="H49" s="55" t="s">
        <v>294</v>
      </c>
      <c r="I49" s="231"/>
      <c r="J49" s="231"/>
    </row>
    <row r="50" spans="1:10" s="233" customFormat="1" ht="86.25" customHeight="1" x14ac:dyDescent="0.25">
      <c r="A50" s="169" t="s">
        <v>106</v>
      </c>
      <c r="B50" s="54" t="s">
        <v>212</v>
      </c>
      <c r="C50" s="175">
        <v>45656</v>
      </c>
      <c r="D50" s="175">
        <v>45656</v>
      </c>
      <c r="E50" s="224">
        <v>45524</v>
      </c>
      <c r="F50" s="224">
        <v>45524</v>
      </c>
      <c r="G50" s="223">
        <v>1</v>
      </c>
      <c r="H50" s="55" t="s">
        <v>294</v>
      </c>
      <c r="I50" s="231"/>
      <c r="J50" s="231"/>
    </row>
    <row r="51" spans="1:10" s="233" customFormat="1" ht="69.75" customHeight="1" x14ac:dyDescent="0.25">
      <c r="A51" s="169" t="s">
        <v>104</v>
      </c>
      <c r="B51" s="54" t="s">
        <v>214</v>
      </c>
      <c r="C51" s="175">
        <v>44918</v>
      </c>
      <c r="D51" s="176">
        <v>44918</v>
      </c>
      <c r="E51" s="224">
        <v>45443</v>
      </c>
      <c r="F51" s="224">
        <v>45443</v>
      </c>
      <c r="G51" s="223">
        <v>1</v>
      </c>
      <c r="H51" s="55" t="s">
        <v>294</v>
      </c>
      <c r="I51" s="231"/>
      <c r="J51" s="231"/>
    </row>
    <row r="52" spans="1:10" s="233" customFormat="1" ht="66" customHeight="1" x14ac:dyDescent="0.25">
      <c r="A52" s="169" t="s">
        <v>102</v>
      </c>
      <c r="B52" s="54" t="s">
        <v>105</v>
      </c>
      <c r="C52" s="175" t="s">
        <v>265</v>
      </c>
      <c r="D52" s="176" t="s">
        <v>265</v>
      </c>
      <c r="E52" s="224" t="s">
        <v>294</v>
      </c>
      <c r="F52" s="225" t="s">
        <v>294</v>
      </c>
      <c r="G52" s="225" t="s">
        <v>294</v>
      </c>
      <c r="H52" s="55" t="s">
        <v>294</v>
      </c>
      <c r="I52" s="231"/>
      <c r="J52" s="231"/>
    </row>
    <row r="53" spans="1:10" s="233" customFormat="1" ht="36" customHeight="1" x14ac:dyDescent="0.25">
      <c r="A53" s="169" t="s">
        <v>216</v>
      </c>
      <c r="B53" s="219" t="s">
        <v>215</v>
      </c>
      <c r="C53" s="175">
        <v>45656</v>
      </c>
      <c r="D53" s="175">
        <v>45656</v>
      </c>
      <c r="E53" s="224">
        <v>45524</v>
      </c>
      <c r="F53" s="224">
        <v>45524</v>
      </c>
      <c r="G53" s="223">
        <v>1</v>
      </c>
      <c r="H53" s="55" t="s">
        <v>294</v>
      </c>
      <c r="I53" s="231"/>
      <c r="J53" s="231"/>
    </row>
    <row r="54" spans="1:10" s="233" customFormat="1" ht="36" customHeight="1" x14ac:dyDescent="0.25">
      <c r="A54" s="169" t="s">
        <v>464</v>
      </c>
      <c r="B54" s="54" t="s">
        <v>103</v>
      </c>
      <c r="C54" s="175" t="s">
        <v>265</v>
      </c>
      <c r="D54" s="176" t="s">
        <v>265</v>
      </c>
      <c r="E54" s="224" t="s">
        <v>294</v>
      </c>
      <c r="F54" s="225" t="s">
        <v>294</v>
      </c>
      <c r="G54" s="225" t="s">
        <v>294</v>
      </c>
      <c r="H54" s="55" t="s">
        <v>294</v>
      </c>
      <c r="I54" s="231"/>
      <c r="J54" s="231"/>
    </row>
  </sheetData>
  <mergeCells count="2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3:N75"/>
  <sheetViews>
    <sheetView topLeftCell="B13" zoomScale="60" zoomScaleNormal="60" workbookViewId="0">
      <selection activeCell="G36" sqref="G36"/>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3" spans="1:11" x14ac:dyDescent="0.25">
      <c r="A3" s="243"/>
      <c r="B3" s="243"/>
      <c r="C3" s="243"/>
      <c r="D3" s="243"/>
      <c r="E3" s="243"/>
      <c r="F3" s="243"/>
      <c r="G3" s="243"/>
      <c r="H3" s="243"/>
      <c r="I3" s="243"/>
      <c r="J3" s="243"/>
      <c r="K3" s="243"/>
    </row>
    <row r="4" spans="1:11" s="78" customFormat="1" x14ac:dyDescent="0.2">
      <c r="A4" s="327" t="str">
        <f>'1. паспорт местоположение'!A5</f>
        <v>Год раскрытия информации: 2024 год</v>
      </c>
      <c r="B4" s="327"/>
      <c r="C4" s="327"/>
      <c r="D4" s="327"/>
      <c r="E4" s="327"/>
      <c r="F4" s="327"/>
      <c r="G4" s="327"/>
      <c r="H4" s="327"/>
      <c r="I4" s="327"/>
      <c r="J4" s="327"/>
      <c r="K4" s="327"/>
    </row>
    <row r="5" spans="1:11" s="78" customFormat="1" x14ac:dyDescent="0.2">
      <c r="A5" s="158"/>
      <c r="B5" s="156"/>
      <c r="C5" s="156"/>
      <c r="D5" s="156"/>
      <c r="E5" s="156"/>
      <c r="F5" s="156"/>
      <c r="G5" s="317"/>
      <c r="H5" s="317"/>
      <c r="I5" s="317"/>
      <c r="J5" s="317"/>
      <c r="K5" s="317"/>
    </row>
    <row r="6" spans="1:11" s="78" customFormat="1" x14ac:dyDescent="0.2">
      <c r="A6" s="327" t="str">
        <f>'1. паспорт местоположение'!A7</f>
        <v xml:space="preserve">Паспорт инвестиционного проекта </v>
      </c>
      <c r="B6" s="327"/>
      <c r="C6" s="327"/>
      <c r="D6" s="327"/>
      <c r="E6" s="327"/>
      <c r="F6" s="327"/>
      <c r="G6" s="327"/>
      <c r="H6" s="327"/>
      <c r="I6" s="327"/>
      <c r="J6" s="327"/>
      <c r="K6" s="327"/>
    </row>
    <row r="7" spans="1:11" s="78" customFormat="1" ht="18.75" x14ac:dyDescent="0.2">
      <c r="A7" s="154"/>
      <c r="B7" s="154"/>
      <c r="C7" s="154"/>
      <c r="D7" s="154"/>
      <c r="E7" s="154"/>
      <c r="F7" s="154"/>
      <c r="G7" s="242"/>
      <c r="H7" s="242"/>
      <c r="I7" s="242"/>
      <c r="J7" s="242"/>
      <c r="K7" s="242"/>
    </row>
    <row r="8" spans="1:11" s="78" customFormat="1" x14ac:dyDescent="0.2">
      <c r="A8" s="327" t="str">
        <f>'1. паспорт местоположение'!A9</f>
        <v>АО "Чеченэнерго"</v>
      </c>
      <c r="B8" s="327"/>
      <c r="C8" s="327"/>
      <c r="D8" s="327"/>
      <c r="E8" s="327"/>
      <c r="F8" s="327"/>
      <c r="G8" s="327"/>
      <c r="H8" s="327"/>
      <c r="I8" s="327"/>
      <c r="J8" s="327"/>
      <c r="K8" s="327"/>
    </row>
    <row r="9" spans="1:11" s="78" customFormat="1" x14ac:dyDescent="0.2">
      <c r="A9" s="248" t="str">
        <f>'1. паспорт местоположение'!A10</f>
        <v xml:space="preserve">         (фирменное наименование субъекта электроэнергетики)</v>
      </c>
      <c r="B9" s="248"/>
      <c r="C9" s="248"/>
      <c r="D9" s="248"/>
      <c r="E9" s="248"/>
      <c r="F9" s="248"/>
      <c r="G9" s="248"/>
      <c r="H9" s="248"/>
      <c r="I9" s="248"/>
      <c r="J9" s="248"/>
      <c r="K9" s="248"/>
    </row>
    <row r="10" spans="1:11" s="78" customFormat="1" ht="18.75" x14ac:dyDescent="0.2">
      <c r="A10" s="154"/>
      <c r="B10" s="154"/>
      <c r="C10" s="154"/>
      <c r="D10" s="154"/>
      <c r="E10" s="154"/>
      <c r="F10" s="154"/>
      <c r="G10" s="242"/>
      <c r="H10" s="242"/>
      <c r="I10" s="242"/>
      <c r="J10" s="242"/>
      <c r="K10" s="242"/>
    </row>
    <row r="11" spans="1:11" s="78" customFormat="1" x14ac:dyDescent="0.2">
      <c r="A11" s="243" t="str">
        <f>'1. паспорт местоположение'!A12</f>
        <v>L_Che369</v>
      </c>
      <c r="B11" s="243"/>
      <c r="C11" s="243"/>
      <c r="D11" s="243"/>
      <c r="E11" s="243"/>
      <c r="F11" s="243"/>
      <c r="G11" s="243"/>
      <c r="H11" s="243"/>
      <c r="I11" s="243"/>
      <c r="J11" s="243"/>
      <c r="K11" s="243"/>
    </row>
    <row r="12" spans="1:11" s="78" customFormat="1" x14ac:dyDescent="0.2">
      <c r="A12" s="248" t="str">
        <f>'1. паспорт местоположение'!A13</f>
        <v xml:space="preserve">         (идентификатор инвестиционного проекта)</v>
      </c>
      <c r="B12" s="248"/>
      <c r="C12" s="248"/>
      <c r="D12" s="248"/>
      <c r="E12" s="248"/>
      <c r="F12" s="248"/>
      <c r="G12" s="248"/>
      <c r="H12" s="248"/>
      <c r="I12" s="248"/>
      <c r="J12" s="248"/>
      <c r="K12" s="248"/>
    </row>
    <row r="13" spans="1:11" s="81" customFormat="1" ht="15.75" customHeight="1" x14ac:dyDescent="0.2">
      <c r="A13" s="157"/>
      <c r="B13" s="157"/>
      <c r="C13" s="157"/>
      <c r="D13" s="157"/>
      <c r="E13" s="157"/>
      <c r="F13" s="157"/>
      <c r="G13" s="276"/>
      <c r="H13" s="276"/>
      <c r="I13" s="276"/>
      <c r="J13" s="276"/>
      <c r="K13" s="276"/>
    </row>
    <row r="14" spans="1:11" s="25" customFormat="1" x14ac:dyDescent="0.2">
      <c r="A14" s="243"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4" s="243"/>
      <c r="C14" s="243"/>
      <c r="D14" s="243"/>
      <c r="E14" s="243"/>
      <c r="F14" s="243"/>
      <c r="G14" s="243"/>
      <c r="H14" s="243"/>
      <c r="I14" s="243"/>
      <c r="J14" s="243"/>
      <c r="K14" s="243"/>
    </row>
    <row r="15" spans="1:11" s="25" customFormat="1" ht="15" customHeight="1" x14ac:dyDescent="0.2">
      <c r="A15" s="248" t="str">
        <f>'1. паспорт местоположение'!A16</f>
        <v xml:space="preserve">         (наименование инвестиционного проекта)</v>
      </c>
      <c r="B15" s="248"/>
      <c r="C15" s="248"/>
      <c r="D15" s="248"/>
      <c r="E15" s="248"/>
      <c r="F15" s="248"/>
      <c r="G15" s="248"/>
      <c r="H15" s="248"/>
      <c r="I15" s="248"/>
      <c r="J15" s="248"/>
      <c r="K15" s="248"/>
    </row>
    <row r="16" spans="1:11" s="25" customFormat="1" ht="15" customHeight="1" x14ac:dyDescent="0.2">
      <c r="A16" s="15"/>
      <c r="B16" s="15"/>
      <c r="C16" s="15"/>
      <c r="D16" s="15"/>
      <c r="E16" s="15"/>
      <c r="F16" s="15"/>
      <c r="G16" s="15"/>
      <c r="H16" s="15"/>
      <c r="I16" s="15"/>
      <c r="J16" s="15"/>
      <c r="K16" s="15"/>
    </row>
    <row r="17" spans="1:14" ht="18.75" customHeight="1" x14ac:dyDescent="0.25">
      <c r="A17" s="155"/>
      <c r="B17" s="155"/>
      <c r="C17" s="155"/>
      <c r="D17" s="155"/>
      <c r="E17" s="155"/>
      <c r="F17" s="155"/>
      <c r="G17" s="155"/>
      <c r="H17" s="155"/>
      <c r="I17" s="155"/>
      <c r="J17" s="155"/>
      <c r="K17" s="155"/>
    </row>
    <row r="19" spans="1:14" x14ac:dyDescent="0.25">
      <c r="A19" s="316" t="s">
        <v>246</v>
      </c>
      <c r="B19" s="316"/>
      <c r="C19" s="316"/>
      <c r="D19" s="316"/>
      <c r="E19" s="316"/>
      <c r="F19" s="316"/>
      <c r="G19" s="316"/>
      <c r="H19" s="316"/>
      <c r="I19" s="316"/>
      <c r="J19" s="316"/>
      <c r="K19" s="316"/>
    </row>
    <row r="20" spans="1:14" ht="15.75" customHeight="1" x14ac:dyDescent="0.25">
      <c r="A20" s="308" t="s">
        <v>101</v>
      </c>
      <c r="B20" s="308" t="s">
        <v>100</v>
      </c>
      <c r="C20" s="310" t="s">
        <v>99</v>
      </c>
      <c r="D20" s="311"/>
      <c r="E20" s="312" t="s">
        <v>98</v>
      </c>
      <c r="F20" s="313"/>
      <c r="G20" s="308" t="s">
        <v>512</v>
      </c>
      <c r="H20" s="320" t="s">
        <v>513</v>
      </c>
      <c r="I20" s="321"/>
      <c r="J20" s="321"/>
      <c r="K20" s="322"/>
    </row>
    <row r="21" spans="1:14" ht="33" customHeight="1" x14ac:dyDescent="0.25">
      <c r="A21" s="309"/>
      <c r="B21" s="309"/>
      <c r="C21" s="298"/>
      <c r="D21" s="299"/>
      <c r="E21" s="314"/>
      <c r="F21" s="315"/>
      <c r="G21" s="309"/>
      <c r="H21" s="318" t="s">
        <v>0</v>
      </c>
      <c r="I21" s="319"/>
      <c r="J21" s="318" t="s">
        <v>425</v>
      </c>
      <c r="K21" s="319"/>
      <c r="L21" s="48"/>
      <c r="M21" s="48"/>
      <c r="N21" s="48"/>
    </row>
    <row r="22" spans="1:14" ht="99.75" customHeight="1" x14ac:dyDescent="0.25">
      <c r="A22" s="304"/>
      <c r="B22" s="304"/>
      <c r="C22" s="203" t="s">
        <v>0</v>
      </c>
      <c r="D22" s="203" t="s">
        <v>425</v>
      </c>
      <c r="E22" s="66" t="s">
        <v>514</v>
      </c>
      <c r="F22" s="66" t="s">
        <v>515</v>
      </c>
      <c r="G22" s="304"/>
      <c r="H22" s="49" t="s">
        <v>505</v>
      </c>
      <c r="I22" s="49" t="s">
        <v>506</v>
      </c>
      <c r="J22" s="49" t="s">
        <v>505</v>
      </c>
      <c r="K22" s="49" t="s">
        <v>506</v>
      </c>
    </row>
    <row r="23" spans="1:14" x14ac:dyDescent="0.25">
      <c r="A23" s="153">
        <v>1</v>
      </c>
      <c r="B23" s="153">
        <v>2</v>
      </c>
      <c r="C23" s="172">
        <v>3</v>
      </c>
      <c r="D23" s="172">
        <v>4</v>
      </c>
      <c r="E23" s="172">
        <v>5</v>
      </c>
      <c r="F23" s="172">
        <v>6</v>
      </c>
      <c r="G23" s="172">
        <v>7</v>
      </c>
      <c r="H23" s="172">
        <v>8</v>
      </c>
      <c r="I23" s="172">
        <v>9</v>
      </c>
      <c r="J23" s="172">
        <v>10</v>
      </c>
      <c r="K23" s="172">
        <v>11</v>
      </c>
    </row>
    <row r="24" spans="1:14" ht="47.25" x14ac:dyDescent="0.25">
      <c r="A24" s="50">
        <v>1</v>
      </c>
      <c r="B24" s="51" t="s">
        <v>97</v>
      </c>
      <c r="C24" s="171">
        <f>VLOOKUP($A$11,'[1]6.2. отчет'!$D:$K,2,0)</f>
        <v>444.95027142867605</v>
      </c>
      <c r="D24" s="171">
        <f>VLOOKUP($A$11,'[1]6.2. отчет'!$D:$K,5,0)</f>
        <v>242.82278291399996</v>
      </c>
      <c r="E24" s="171">
        <f>VLOOKUP($A$11,'[1]6.2. отчет'!$D:$K,7,0)</f>
        <v>273.45157492467609</v>
      </c>
      <c r="F24" s="171">
        <f>VLOOKUP($A$11,'[1]6.2. отчет'!$D:$K,8,0)</f>
        <v>203.93519113467607</v>
      </c>
      <c r="G24" s="171">
        <f>VLOOKUP($A$11,'[1]6.2. отчет'!$D:$BL,9,0)</f>
        <v>69.516383790000006</v>
      </c>
      <c r="H24" s="171">
        <f>VLOOKUP($A$11,'[1]6.2. отчет'!$D:$BL,15,0)</f>
        <v>203.45157492467604</v>
      </c>
      <c r="I24" s="171">
        <f>VLOOKUP($A$11,'[1]6.2. отчет'!$D:$CU,45,0)</f>
        <v>144</v>
      </c>
      <c r="J24" s="171">
        <f>VLOOKUP($A$11,'[1]6.2. отчет'!$D:$BL,56,0)</f>
        <v>1.8077026199999999</v>
      </c>
      <c r="K24" s="171">
        <f>VLOOKUP($A$11,'[1]6.2. отчет'!$D:$CU,86,0)</f>
        <v>0</v>
      </c>
    </row>
    <row r="25" spans="1:14" s="52" customFormat="1" ht="47.25" customHeight="1" x14ac:dyDescent="0.25">
      <c r="A25" s="53" t="s">
        <v>96</v>
      </c>
      <c r="B25" s="54" t="s">
        <v>95</v>
      </c>
      <c r="C25" s="171">
        <f t="shared" ref="C25:C26" si="0">H25</f>
        <v>0</v>
      </c>
      <c r="D25" s="171">
        <f>G25+J25</f>
        <v>0</v>
      </c>
      <c r="E25" s="171">
        <f t="shared" ref="E25:E28" si="1">F25+G25</f>
        <v>0</v>
      </c>
      <c r="F25" s="171">
        <f t="shared" ref="F25:F26" si="2">J25</f>
        <v>0</v>
      </c>
      <c r="G25" s="171">
        <f>VLOOKUP($A$11,'[1]6.2. отчет'!$D:$BL,10,0)</f>
        <v>0</v>
      </c>
      <c r="H25" s="171">
        <f>VLOOKUP($A$11,'[1]6.2. отчет'!$D:$BL,16,0)</f>
        <v>0</v>
      </c>
      <c r="I25" s="171">
        <f>IF(H25=0,0,VLOOKUP($A$11,'[1]6.2. отчет'!$D:$CU,46,0))</f>
        <v>0</v>
      </c>
      <c r="J25" s="171">
        <f>VLOOKUP($A$11,'[1]6.2. отчет'!$D:$BL,57,0)</f>
        <v>0</v>
      </c>
      <c r="K25" s="171">
        <f>IF(J25=0,0,VLOOKUP($A$11,'[1]6.2. отчет'!$D:$CU,87,0))</f>
        <v>0</v>
      </c>
    </row>
    <row r="26" spans="1:14" ht="24" customHeight="1" x14ac:dyDescent="0.25">
      <c r="A26" s="53" t="s">
        <v>94</v>
      </c>
      <c r="B26" s="54" t="s">
        <v>93</v>
      </c>
      <c r="C26" s="171">
        <f t="shared" si="0"/>
        <v>0</v>
      </c>
      <c r="D26" s="171">
        <f>G26+J26</f>
        <v>0</v>
      </c>
      <c r="E26" s="171">
        <f t="shared" si="1"/>
        <v>0</v>
      </c>
      <c r="F26" s="171">
        <f t="shared" si="2"/>
        <v>0</v>
      </c>
      <c r="G26" s="171">
        <f>VLOOKUP($A$11,'[1]6.2. отчет'!$D:$BL,11,0)</f>
        <v>0</v>
      </c>
      <c r="H26" s="171">
        <f>VLOOKUP($A$11,'[1]6.2. отчет'!$D:$BL,17,0)</f>
        <v>0</v>
      </c>
      <c r="I26" s="171">
        <f>IF(H26=0,0,VLOOKUP($A$11,'[1]6.2. отчет'!$D:$CU,47,0))</f>
        <v>0</v>
      </c>
      <c r="J26" s="171">
        <f>VLOOKUP($A$11,'[1]6.2. отчет'!$D:$BL,58,0)</f>
        <v>0</v>
      </c>
      <c r="K26" s="171">
        <f>IF(J26=0,0,VLOOKUP($A$11,'[1]6.2. отчет'!$D:$CU,88,0))</f>
        <v>0</v>
      </c>
    </row>
    <row r="27" spans="1:14" ht="31.5" x14ac:dyDescent="0.25">
      <c r="A27" s="53" t="s">
        <v>92</v>
      </c>
      <c r="B27" s="54" t="s">
        <v>197</v>
      </c>
      <c r="C27" s="171">
        <f>IF(C24="нд","нд",C24-(C29+C28+C26+C25))</f>
        <v>241.49869650400001</v>
      </c>
      <c r="D27" s="171">
        <f>G27+J27+D24-(G24+J24)</f>
        <v>171.9241205123333</v>
      </c>
      <c r="E27" s="171">
        <f>F27+G27</f>
        <v>204.36061514300943</v>
      </c>
      <c r="F27" s="171">
        <f>F24-(F25+F26+F28+F29)</f>
        <v>203.93519113467607</v>
      </c>
      <c r="G27" s="171">
        <f>VLOOKUP($A$11,'[1]6.2. отчет'!$D:$BL,12,0)</f>
        <v>0.4254240083333396</v>
      </c>
      <c r="H27" s="171">
        <f>VLOOKUP($A$11,'[1]6.2. отчет'!$D:$BL,18,0)</f>
        <v>0</v>
      </c>
      <c r="I27" s="171">
        <f>IF(H27=0,0,VLOOKUP($A$11,'[1]6.2. отчет'!$D:$CU,48,0))</f>
        <v>0</v>
      </c>
      <c r="J27" s="171">
        <f>VLOOKUP($A$11,'[1]6.2. отчет'!$D:$BL,59,0)</f>
        <v>0</v>
      </c>
      <c r="K27" s="171">
        <f>IF(J27=0,0,VLOOKUP($A$11,'[1]6.2. отчет'!$D:$CU,89,0))</f>
        <v>0</v>
      </c>
    </row>
    <row r="28" spans="1:14" x14ac:dyDescent="0.25">
      <c r="A28" s="53" t="s">
        <v>91</v>
      </c>
      <c r="B28" s="54" t="s">
        <v>90</v>
      </c>
      <c r="C28" s="171">
        <f>H28</f>
        <v>0</v>
      </c>
      <c r="D28" s="171">
        <f t="shared" ref="D28:D29" si="3">G28+J28</f>
        <v>0</v>
      </c>
      <c r="E28" s="171">
        <f t="shared" si="1"/>
        <v>0</v>
      </c>
      <c r="F28" s="171">
        <v>0</v>
      </c>
      <c r="G28" s="171">
        <f>VLOOKUP($A$11,'[1]6.2. отчет'!$D:$BL,13,0)</f>
        <v>0</v>
      </c>
      <c r="H28" s="171">
        <f>VLOOKUP($A$11,'[1]6.2. отчет'!$D:$BL,19,0)</f>
        <v>0</v>
      </c>
      <c r="I28" s="171">
        <f>IF(H28=0,0,VLOOKUP($A$11,'[1]6.2. отчет'!$D:$CU,49,0))</f>
        <v>0</v>
      </c>
      <c r="J28" s="171">
        <f>VLOOKUP($A$11,'[1]6.2. отчет'!$D:$BL,60,0)</f>
        <v>0</v>
      </c>
      <c r="K28" s="171">
        <f>IF(J28=0,0,VLOOKUP($A$11,'[1]6.2. отчет'!$D:$CU,90,0))</f>
        <v>0</v>
      </c>
    </row>
    <row r="29" spans="1:14" x14ac:dyDescent="0.25">
      <c r="A29" s="53" t="s">
        <v>89</v>
      </c>
      <c r="B29" s="56" t="s">
        <v>88</v>
      </c>
      <c r="C29" s="171">
        <f>H29</f>
        <v>203.45157492467604</v>
      </c>
      <c r="D29" s="171">
        <f t="shared" si="3"/>
        <v>70.89866240166667</v>
      </c>
      <c r="E29" s="171">
        <f>F29+G29</f>
        <v>69.090959781666669</v>
      </c>
      <c r="F29" s="171">
        <v>0</v>
      </c>
      <c r="G29" s="171">
        <f>VLOOKUP($A$11,'[1]6.2. отчет'!$D:$BL,14,0)</f>
        <v>69.090959781666669</v>
      </c>
      <c r="H29" s="171">
        <f>VLOOKUP($A$11,'[1]6.2. отчет'!$D:$BL,20,0)</f>
        <v>203.45157492467604</v>
      </c>
      <c r="I29" s="171">
        <f>IF(H29=0,0,VLOOKUP($A$11,'[1]6.2. отчет'!$D:$CU,50,0))</f>
        <v>144</v>
      </c>
      <c r="J29" s="171">
        <f>VLOOKUP($A$11,'[1]6.2. отчет'!$D:$BL,61,0)</f>
        <v>1.8077026199999999</v>
      </c>
      <c r="K29" s="171">
        <f>IF(J29=0,0,VLOOKUP($A$11,'[1]6.2. отчет'!$D:$CU,91,0))</f>
        <v>0</v>
      </c>
    </row>
    <row r="30" spans="1:14" ht="47.25" x14ac:dyDescent="0.25">
      <c r="A30" s="50" t="s">
        <v>17</v>
      </c>
      <c r="B30" s="51" t="s">
        <v>87</v>
      </c>
      <c r="C30" s="171">
        <f>VLOOKUP($A$11,'[1]6.2. отчет'!$D:$DB,99,0)</f>
        <v>373.96030491167608</v>
      </c>
      <c r="D30" s="171">
        <f>VLOOKUP($A$11,'[1]6.2. отчет'!$D:$FK,106,0)</f>
        <v>216.54814969</v>
      </c>
      <c r="E30" s="171">
        <f>VLOOKUP($A$11,'[1]6.2. отчет'!$D:$FK,108,0)</f>
        <v>224.05981485167609</v>
      </c>
      <c r="F30" s="171">
        <f>VLOOKUP($A$11,'[1]6.2. отчет'!$D:$FK,109,0)</f>
        <v>157.41215522167607</v>
      </c>
      <c r="G30" s="171">
        <f>VLOOKUP($A$11,'[1]6.2. отчет'!$D:$FK,110,0)</f>
        <v>66.647659630000007</v>
      </c>
      <c r="H30" s="171">
        <f>VLOOKUP($A$11,'[1]6.2. отчет'!$D:$FK,115,0)</f>
        <v>164.05981485167601</v>
      </c>
      <c r="I30" s="171">
        <f>VLOOKUP($A$11,'[1]6.2. отчет'!$D:$AGP,124,0)</f>
        <v>120</v>
      </c>
      <c r="J30" s="171">
        <f>VLOOKUP($A$11,'[1]6.2. отчет'!$D:$FK,130,0)</f>
        <v>0</v>
      </c>
      <c r="K30" s="171">
        <f>VLOOKUP($A$11,'[1]6.2. отчет'!$D:$FK,155,0)</f>
        <v>0</v>
      </c>
      <c r="M30" s="64"/>
      <c r="N30" s="64"/>
    </row>
    <row r="31" spans="1:14" s="52" customFormat="1" x14ac:dyDescent="0.25">
      <c r="A31" s="50" t="s">
        <v>86</v>
      </c>
      <c r="B31" s="54" t="s">
        <v>85</v>
      </c>
      <c r="C31" s="171">
        <f>VLOOKUP($A$11,'[1]6.2. отчет'!$D:$DB,100,0)</f>
        <v>10.33075217</v>
      </c>
      <c r="D31" s="171">
        <v>10.33075217</v>
      </c>
      <c r="E31" s="171">
        <v>0</v>
      </c>
      <c r="F31" s="171">
        <v>0</v>
      </c>
      <c r="G31" s="171">
        <f>VLOOKUP($A$11,'[1]6.2. отчет'!$D:$FK,111,0)</f>
        <v>0</v>
      </c>
      <c r="H31" s="171">
        <v>0</v>
      </c>
      <c r="I31" s="171">
        <v>0</v>
      </c>
      <c r="J31" s="171">
        <f>VLOOKUP($A$11,'[1]6.2. отчет'!$D:$FK,131,0)</f>
        <v>0</v>
      </c>
      <c r="K31" s="171">
        <f>IF(J31=0,0,VLOOKUP($A$11,'[1]6.2. отчет'!$D:$FK,156,0))</f>
        <v>0</v>
      </c>
      <c r="M31" s="64"/>
      <c r="N31" s="64"/>
    </row>
    <row r="32" spans="1:14" ht="31.5" x14ac:dyDescent="0.25">
      <c r="A32" s="50" t="s">
        <v>84</v>
      </c>
      <c r="B32" s="54" t="s">
        <v>83</v>
      </c>
      <c r="C32" s="171">
        <f>VLOOKUP($A$11,'[1]6.2. отчет'!$D:$DB,101,0)</f>
        <v>289.11510100000004</v>
      </c>
      <c r="D32" s="171">
        <v>171.17303898</v>
      </c>
      <c r="E32" s="171">
        <f>F32+G32</f>
        <v>162.89494065000002</v>
      </c>
      <c r="F32" s="171">
        <v>117.94206202000004</v>
      </c>
      <c r="G32" s="171">
        <f>VLOOKUP($A$11,'[1]6.2. отчет'!$D:$FK,112,0)</f>
        <v>44.952878630000001</v>
      </c>
      <c r="H32" s="171">
        <v>117.94206202000004</v>
      </c>
      <c r="I32" s="171">
        <v>0</v>
      </c>
      <c r="J32" s="171">
        <f>VLOOKUP($A$11,'[1]6.2. отчет'!$D:$FK,132,0)</f>
        <v>0</v>
      </c>
      <c r="K32" s="171">
        <f>IF(J32=0,0,VLOOKUP($A$11,'[1]6.2. отчет'!$D:$FK,157,0))</f>
        <v>0</v>
      </c>
      <c r="L32" s="64"/>
      <c r="M32" s="64"/>
      <c r="N32" s="64"/>
    </row>
    <row r="33" spans="1:14" x14ac:dyDescent="0.25">
      <c r="A33" s="50" t="s">
        <v>82</v>
      </c>
      <c r="B33" s="54" t="s">
        <v>81</v>
      </c>
      <c r="C33" s="171">
        <f>VLOOKUP($A$11,'[1]6.2. отчет'!$D:$DB,102,0)</f>
        <v>47.065249000000009</v>
      </c>
      <c r="D33" s="171">
        <v>22.623718969999999</v>
      </c>
      <c r="E33" s="171">
        <f t="shared" ref="E33:E34" si="4">F33+G33</f>
        <v>38.243725120000008</v>
      </c>
      <c r="F33" s="171">
        <v>24.44153003000001</v>
      </c>
      <c r="G33" s="171">
        <f>VLOOKUP($A$11,'[1]6.2. отчет'!$D:$FK,113,0)</f>
        <v>13.80219509</v>
      </c>
      <c r="H33" s="171">
        <v>24.44153003000001</v>
      </c>
      <c r="I33" s="171">
        <v>0</v>
      </c>
      <c r="J33" s="171">
        <f>VLOOKUP($A$11,'[1]6.2. отчет'!$D:$FK,133,0)</f>
        <v>0</v>
      </c>
      <c r="K33" s="171">
        <f>IF(J33=0,0,VLOOKUP($A$11,'[1]6.2. отчет'!$D:$FK,158,0))</f>
        <v>0</v>
      </c>
      <c r="L33" s="64"/>
      <c r="M33" s="64"/>
      <c r="N33" s="64"/>
    </row>
    <row r="34" spans="1:14" x14ac:dyDescent="0.25">
      <c r="A34" s="50" t="s">
        <v>80</v>
      </c>
      <c r="B34" s="54" t="s">
        <v>79</v>
      </c>
      <c r="C34" s="171">
        <f>VLOOKUP($A$11,'[1]6.2. отчет'!$D:$DB,103,0)</f>
        <v>27.449202741676043</v>
      </c>
      <c r="D34" s="171">
        <v>12.420639570000006</v>
      </c>
      <c r="E34" s="171">
        <f t="shared" si="4"/>
        <v>22.921149081676042</v>
      </c>
      <c r="F34" s="171">
        <v>15.028563171676037</v>
      </c>
      <c r="G34" s="171">
        <f>VLOOKUP($A$11,'[1]6.2. отчет'!$D:$FK,114,0)</f>
        <v>7.8925859100000064</v>
      </c>
      <c r="H34" s="171">
        <f>H30-H31-H32-H33</f>
        <v>21.676222801675962</v>
      </c>
      <c r="I34" s="171">
        <v>0</v>
      </c>
      <c r="J34" s="171">
        <f>VLOOKUP($A$11,'[1]6.2. отчет'!$D:$FK,134,0)</f>
        <v>0</v>
      </c>
      <c r="K34" s="171">
        <f>IF(J34=0,0,VLOOKUP($A$11,'[1]6.2. отчет'!$D:$FK,159,0))</f>
        <v>0</v>
      </c>
      <c r="L34" s="64"/>
      <c r="M34" s="64"/>
      <c r="N34" s="64"/>
    </row>
    <row r="35" spans="1:14" ht="31.5" x14ac:dyDescent="0.25">
      <c r="A35" s="50" t="s">
        <v>16</v>
      </c>
      <c r="B35" s="51" t="s">
        <v>78</v>
      </c>
      <c r="C35" s="171"/>
      <c r="D35" s="171"/>
      <c r="E35" s="171"/>
      <c r="F35" s="171"/>
      <c r="G35" s="171"/>
      <c r="H35" s="171"/>
      <c r="I35" s="55"/>
      <c r="J35" s="171"/>
      <c r="K35" s="55"/>
      <c r="M35" s="52"/>
    </row>
    <row r="36" spans="1:14" s="52" customFormat="1" ht="31.5" x14ac:dyDescent="0.25">
      <c r="A36" s="53" t="s">
        <v>77</v>
      </c>
      <c r="B36" s="67" t="s">
        <v>76</v>
      </c>
      <c r="C36" s="171">
        <f>IF('1. паспорт местоположение'!$C$22="Прочие инвестиционные проекты",0,VLOOKUP($A$11,'[1]6.2. отчет'!$D:$FX,168,0))</f>
        <v>0</v>
      </c>
      <c r="D36" s="218">
        <v>0</v>
      </c>
      <c r="E36" s="171">
        <f>F36+G36</f>
        <v>0</v>
      </c>
      <c r="F36" s="171">
        <f>C36-G36</f>
        <v>0</v>
      </c>
      <c r="G36" s="171">
        <v>0</v>
      </c>
      <c r="H36" s="171">
        <f>IF('1. паспорт местоположение'!$C$22="Прочие инвестиционные проекты",0,VLOOKUP($A$11,'[1]6.2. отчет'!$D:$AGO,191,0))</f>
        <v>0</v>
      </c>
      <c r="I36" s="171">
        <f>IF('1. паспорт местоположение'!$C$22="Прочие инвестиционные проекты",0,VLOOKUP($A$11,'[1]6.2. отчет'!$D:$AGO,246,0))</f>
        <v>0</v>
      </c>
      <c r="J36" s="171">
        <f>IF('1. паспорт местоположение'!$C$22="Прочие инвестиционные проекты",0,VLOOKUP($A$11,'[1]6.2. отчет'!$D:$AGO,257,0))</f>
        <v>0</v>
      </c>
      <c r="K36" s="171">
        <f>IF('1. паспорт местоположение'!$C$22="Прочие инвестиционные проекты",0,VLOOKUP($A$11,'[1]6.2. отчет'!$D:$AGO,312,0))</f>
        <v>0</v>
      </c>
    </row>
    <row r="37" spans="1:14" x14ac:dyDescent="0.25">
      <c r="A37" s="53" t="s">
        <v>75</v>
      </c>
      <c r="B37" s="67" t="s">
        <v>65</v>
      </c>
      <c r="C37" s="171">
        <f>IF('1. паспорт местоположение'!$C$22="Прочие инвестиционные проекты",0,VLOOKUP($A$11,'[1]6.2. отчет'!$D:$FX,169,0))</f>
        <v>7.09</v>
      </c>
      <c r="D37" s="218">
        <f>VLOOKUP($A$11,'[1]6.2. отчет'!$D:$OZ,410,0)</f>
        <v>0</v>
      </c>
      <c r="E37" s="171">
        <f t="shared" ref="E37:E42" si="5">F37+G37</f>
        <v>7.09</v>
      </c>
      <c r="F37" s="171">
        <f t="shared" ref="F37:F42" si="6">C37-G37</f>
        <v>7.09</v>
      </c>
      <c r="G37" s="171">
        <v>0</v>
      </c>
      <c r="H37" s="171">
        <f>IF('1. паспорт местоположение'!$C$22="Прочие инвестиционные проекты",0,VLOOKUP($A$11,'[1]6.2. отчет'!$D:$AGO,192,0))</f>
        <v>7.09</v>
      </c>
      <c r="I37" s="171">
        <f>IF('1. паспорт местоположение'!$C$22="Прочие инвестиционные проекты",0,VLOOKUP($A$11,'[1]6.2. отчет'!$D:$AGO,247,0))</f>
        <v>0</v>
      </c>
      <c r="J37" s="171">
        <f>IF('1. паспорт местоположение'!$C$22="Прочие инвестиционные проекты",0,VLOOKUP($A$11,'[1]6.2. отчет'!$D:$AGO,258,0))</f>
        <v>0</v>
      </c>
      <c r="K37" s="171">
        <f>IF('1. паспорт местоположение'!$C$22="Прочие инвестиционные проекты",0,VLOOKUP($A$11,'[1]6.2. отчет'!$D:$AGO,313,0))</f>
        <v>0</v>
      </c>
    </row>
    <row r="38" spans="1:14" x14ac:dyDescent="0.25">
      <c r="A38" s="53" t="s">
        <v>74</v>
      </c>
      <c r="B38" s="67" t="s">
        <v>63</v>
      </c>
      <c r="C38" s="171">
        <f>IF('1. паспорт местоположение'!$C$22="Прочие инвестиционные проекты",0,VLOOKUP($A$11,'[1]6.2. отчет'!$D:$FX,170,0))</f>
        <v>0</v>
      </c>
      <c r="D38" s="218">
        <f>VLOOKUP($A$11,'[1]6.2. отчет'!$D:$OZ,411,0)</f>
        <v>0</v>
      </c>
      <c r="E38" s="171">
        <f t="shared" si="5"/>
        <v>0</v>
      </c>
      <c r="F38" s="171">
        <f t="shared" si="6"/>
        <v>0</v>
      </c>
      <c r="G38" s="171">
        <v>0</v>
      </c>
      <c r="H38" s="171">
        <f>IF('1. паспорт местоположение'!$C$22="Прочие инвестиционные проекты",0,VLOOKUP($A$11,'[1]6.2. отчет'!$D:$AGO,193,0))</f>
        <v>0</v>
      </c>
      <c r="I38" s="171">
        <f>IF('1. паспорт местоположение'!$C$22="Прочие инвестиционные проекты",0,VLOOKUP($A$11,'[1]6.2. отчет'!$D:$AGO,248,0))</f>
        <v>0</v>
      </c>
      <c r="J38" s="171">
        <f>IF('1. паспорт местоположение'!$C$22="Прочие инвестиционные проекты",0,VLOOKUP($A$11,'[1]6.2. отчет'!$D:$AGO,259,0))</f>
        <v>0</v>
      </c>
      <c r="K38" s="171">
        <f>IF('1. паспорт местоположение'!$C$22="Прочие инвестиционные проекты",0,VLOOKUP($A$11,'[1]6.2. отчет'!$D:$AGO,314,0))</f>
        <v>0</v>
      </c>
    </row>
    <row r="39" spans="1:14" ht="31.5" x14ac:dyDescent="0.25">
      <c r="A39" s="53" t="s">
        <v>73</v>
      </c>
      <c r="B39" s="54" t="s">
        <v>61</v>
      </c>
      <c r="C39" s="171">
        <f>IF('1. паспорт местоположение'!$C$22="Прочие инвестиционные проекты",0,VLOOKUP($A$11,'[1]6.2. отчет'!$D:$FX,172,0))</f>
        <v>242.328</v>
      </c>
      <c r="D39" s="218">
        <f>VLOOKUP($A$11,'[1]6.2. отчет'!$D:$OZ,409,0)</f>
        <v>0</v>
      </c>
      <c r="E39" s="171">
        <f t="shared" si="5"/>
        <v>242.328</v>
      </c>
      <c r="F39" s="171">
        <f t="shared" si="6"/>
        <v>242.328</v>
      </c>
      <c r="G39" s="171">
        <v>0</v>
      </c>
      <c r="H39" s="171">
        <f>IF('1. паспорт местоположение'!$C$22="Прочие инвестиционные проекты",0,VLOOKUP($A$11,'[1]6.2. отчет'!$D:$AGO,195,0))</f>
        <v>242.328</v>
      </c>
      <c r="I39" s="171">
        <f>IF('1. паспорт местоположение'!$C$22="Прочие инвестиционные проекты",0,VLOOKUP($A$11,'[1]6.2. отчет'!$D:$AGO,250,0))</f>
        <v>0</v>
      </c>
      <c r="J39" s="171">
        <f>IF('1. паспорт местоположение'!$C$22="Прочие инвестиционные проекты",0,VLOOKUP($A$11,'[1]6.2. отчет'!$D:$AGO,261,0))</f>
        <v>0</v>
      </c>
      <c r="K39" s="171">
        <f>IF('1. паспорт местоположение'!$C$22="Прочие инвестиционные проекты",0,VLOOKUP($A$11,'[1]6.2. отчет'!$D:$AGO,316,0))</f>
        <v>0</v>
      </c>
    </row>
    <row r="40" spans="1:14" ht="31.5" x14ac:dyDescent="0.25">
      <c r="A40" s="53" t="s">
        <v>72</v>
      </c>
      <c r="B40" s="54" t="s">
        <v>59</v>
      </c>
      <c r="C40" s="171">
        <f>IF('1. паспорт местоположение'!$C$22="Прочие инвестиционные проекты",0,VLOOKUP($A$11,'[1]6.2. отчет'!$D:$FX,173,0))</f>
        <v>0</v>
      </c>
      <c r="D40" s="218">
        <v>0</v>
      </c>
      <c r="E40" s="171">
        <f t="shared" si="5"/>
        <v>0</v>
      </c>
      <c r="F40" s="171">
        <f t="shared" si="6"/>
        <v>0</v>
      </c>
      <c r="G40" s="171">
        <v>0</v>
      </c>
      <c r="H40" s="171">
        <f>IF('1. паспорт местоположение'!$C$22="Прочие инвестиционные проекты",0,VLOOKUP($A$11,'[1]6.2. отчет'!$D:$AGO,196,0))</f>
        <v>0</v>
      </c>
      <c r="I40" s="171">
        <f>IF('1. паспорт местоположение'!$C$22="Прочие инвестиционные проекты",0,VLOOKUP($A$11,'[1]6.2. отчет'!$D:$AGO,251,0))</f>
        <v>0</v>
      </c>
      <c r="J40" s="171">
        <f>IF('1. паспорт местоположение'!$C$22="Прочие инвестиционные проекты",0,VLOOKUP($A$11,'[1]6.2. отчет'!$D:$AGO,262,0))</f>
        <v>0</v>
      </c>
      <c r="K40" s="171">
        <f>IF('1. паспорт местоположение'!$C$22="Прочие инвестиционные проекты",0,VLOOKUP($A$11,'[1]6.2. отчет'!$D:$AGO,317,0))</f>
        <v>0</v>
      </c>
    </row>
    <row r="41" spans="1:14" x14ac:dyDescent="0.25">
      <c r="A41" s="53" t="s">
        <v>71</v>
      </c>
      <c r="B41" s="54" t="s">
        <v>57</v>
      </c>
      <c r="C41" s="171">
        <f>IF('1. паспорт местоположение'!$C$22="Прочие инвестиционные проекты",0,VLOOKUP($A$11,'[1]6.2. отчет'!$D:$FX,174,0))</f>
        <v>0</v>
      </c>
      <c r="D41" s="218">
        <v>0</v>
      </c>
      <c r="E41" s="171">
        <f t="shared" si="5"/>
        <v>0</v>
      </c>
      <c r="F41" s="171">
        <f t="shared" si="6"/>
        <v>0</v>
      </c>
      <c r="G41" s="171">
        <v>0</v>
      </c>
      <c r="H41" s="171">
        <f>IF('1. паспорт местоположение'!$C$22="Прочие инвестиционные проекты",0,VLOOKUP($A$11,'[1]6.2. отчет'!$D:$AGO,197,0))</f>
        <v>0</v>
      </c>
      <c r="I41" s="171">
        <f>IF('1. паспорт местоположение'!$C$22="Прочие инвестиционные проекты",0,VLOOKUP($A$11,'[1]6.2. отчет'!$D:$AGO,252,0))</f>
        <v>0</v>
      </c>
      <c r="J41" s="171">
        <f>IF('1. паспорт местоположение'!$C$22="Прочие инвестиционные проекты",0,VLOOKUP($A$11,'[1]6.2. отчет'!$D:$AGO,263,0))</f>
        <v>0</v>
      </c>
      <c r="K41" s="171">
        <f>IF('1. паспорт местоположение'!$C$22="Прочие инвестиционные проекты",0,VLOOKUP($A$11,'[1]6.2. отчет'!$D:$AGO,318,0))</f>
        <v>0</v>
      </c>
    </row>
    <row r="42" spans="1:14" x14ac:dyDescent="0.25">
      <c r="A42" s="53" t="s">
        <v>70</v>
      </c>
      <c r="B42" s="67" t="s">
        <v>450</v>
      </c>
      <c r="C42" s="171">
        <f>IF('1. паспорт местоположение'!$C$22="Прочие инвестиционные проекты",0,VLOOKUP($A$11,'[1]6.2. отчет'!$D:$FX,177,0))</f>
        <v>0</v>
      </c>
      <c r="D42" s="218">
        <f>VLOOKUP($A$11,'[1]6.2. отчет'!$D:$OZ,412,0)</f>
        <v>0</v>
      </c>
      <c r="E42" s="171">
        <f t="shared" si="5"/>
        <v>0</v>
      </c>
      <c r="F42" s="171">
        <f t="shared" si="6"/>
        <v>0</v>
      </c>
      <c r="G42" s="171">
        <v>0</v>
      </c>
      <c r="H42" s="171">
        <f>IF('1. паспорт местоположение'!$C$22="Прочие инвестиционные проекты",0,VLOOKUP($A$11,'[1]6.2. отчет'!$D:$AGO,200,0))</f>
        <v>0</v>
      </c>
      <c r="I42" s="171">
        <f>IF('1. паспорт местоположение'!$C$22="Прочие инвестиционные проекты",0,VLOOKUP($A$11,'[1]6.2. отчет'!$D:$AGO,255,0))</f>
        <v>0</v>
      </c>
      <c r="J42" s="171">
        <f>IF('1. паспорт местоположение'!$C$22="Прочие инвестиционные проекты",0,VLOOKUP($A$11,'[1]6.2. отчет'!$D:$AGO,266,0))</f>
        <v>0</v>
      </c>
      <c r="K42" s="171">
        <f>IF('1. паспорт местоположение'!$C$22="Прочие инвестиционные проекты",0,VLOOKUP($A$11,'[1]6.2. отчет'!$D:$AGO,321,0))</f>
        <v>0</v>
      </c>
    </row>
    <row r="43" spans="1:14" x14ac:dyDescent="0.25">
      <c r="A43" s="50" t="s">
        <v>15</v>
      </c>
      <c r="B43" s="51" t="s">
        <v>69</v>
      </c>
      <c r="C43" s="171"/>
      <c r="D43" s="218"/>
      <c r="E43" s="171"/>
      <c r="F43" s="171"/>
      <c r="G43" s="171"/>
      <c r="H43" s="171"/>
      <c r="I43" s="55"/>
      <c r="J43" s="171"/>
      <c r="K43" s="55"/>
    </row>
    <row r="44" spans="1:14" s="52" customFormat="1" x14ac:dyDescent="0.25">
      <c r="A44" s="53" t="s">
        <v>68</v>
      </c>
      <c r="B44" s="54" t="s">
        <v>67</v>
      </c>
      <c r="C44" s="171">
        <f>VLOOKUP($A$11,'[1]6.2. отчет'!$D:$FX,168,0)</f>
        <v>0</v>
      </c>
      <c r="D44" s="218">
        <v>0</v>
      </c>
      <c r="E44" s="171">
        <f t="shared" ref="E44:E50" si="7">F44+G44</f>
        <v>0</v>
      </c>
      <c r="F44" s="171">
        <f t="shared" ref="F44:F50" si="8">C44-G44</f>
        <v>0</v>
      </c>
      <c r="G44" s="171">
        <f>VLOOKUP($A$11,'[1]6.2. отчет'!$D:$GJ,180,0)</f>
        <v>0</v>
      </c>
      <c r="H44" s="171">
        <f>VLOOKUP($A$11,'[1]6.2. отчет'!$D:$AGO,191,0)</f>
        <v>0</v>
      </c>
      <c r="I44" s="171">
        <f>VLOOKUP($A$11,'[1]6.2. отчет'!$D:$AGO,246,0)</f>
        <v>0</v>
      </c>
      <c r="J44" s="171">
        <f>VLOOKUP($A$11,'[1]6.2. отчет'!$D:$AGO,257,0)</f>
        <v>0</v>
      </c>
      <c r="K44" s="171">
        <f>VLOOKUP($A$11,'[1]6.2. отчет'!$D:$AGO,312,0)</f>
        <v>0</v>
      </c>
    </row>
    <row r="45" spans="1:14" x14ac:dyDescent="0.25">
      <c r="A45" s="53" t="s">
        <v>66</v>
      </c>
      <c r="B45" s="54" t="s">
        <v>65</v>
      </c>
      <c r="C45" s="171">
        <f>VLOOKUP($A$11,'[1]6.2. отчет'!$D:$FX,169,0)</f>
        <v>7.09</v>
      </c>
      <c r="D45" s="218">
        <f>VLOOKUP($A$11,'[1]6.2. отчет'!$D:$OZ,410,0)</f>
        <v>0</v>
      </c>
      <c r="E45" s="171">
        <f t="shared" si="7"/>
        <v>7.09</v>
      </c>
      <c r="F45" s="171">
        <f t="shared" si="8"/>
        <v>7.09</v>
      </c>
      <c r="G45" s="171">
        <f>VLOOKUP($A$11,'[1]6.2. отчет'!$D:$GJ,181,0)</f>
        <v>0</v>
      </c>
      <c r="H45" s="171">
        <f>VLOOKUP($A$11,'[1]6.2. отчет'!$D:$AGO,192,0)</f>
        <v>7.09</v>
      </c>
      <c r="I45" s="171">
        <f>VLOOKUP($A$11,'[1]6.2. отчет'!$D:$AGO,247,0)</f>
        <v>0</v>
      </c>
      <c r="J45" s="171">
        <f>VLOOKUP($A$11,'[1]6.2. отчет'!$D:$AGO,258,0)</f>
        <v>0</v>
      </c>
      <c r="K45" s="171">
        <f>VLOOKUP($A$11,'[1]6.2. отчет'!$D:$AGO,313,0)</f>
        <v>0</v>
      </c>
    </row>
    <row r="46" spans="1:14" x14ac:dyDescent="0.25">
      <c r="A46" s="53" t="s">
        <v>64</v>
      </c>
      <c r="B46" s="54" t="s">
        <v>63</v>
      </c>
      <c r="C46" s="171">
        <f>VLOOKUP($A$11,'[1]6.2. отчет'!$D:$FX,170,0)</f>
        <v>0</v>
      </c>
      <c r="D46" s="218">
        <f>VLOOKUP($A$11,'[1]6.2. отчет'!$D:$OZ,411,0)</f>
        <v>0</v>
      </c>
      <c r="E46" s="171">
        <f t="shared" si="7"/>
        <v>0</v>
      </c>
      <c r="F46" s="171">
        <f t="shared" si="8"/>
        <v>0</v>
      </c>
      <c r="G46" s="171">
        <f>VLOOKUP($A$11,'[1]6.2. отчет'!$D:$GJ,182,0)</f>
        <v>0</v>
      </c>
      <c r="H46" s="171">
        <f>VLOOKUP($A$11,'[1]6.2. отчет'!$D:$AGO,193,0)</f>
        <v>0</v>
      </c>
      <c r="I46" s="171">
        <f>VLOOKUP($A$11,'[1]6.2. отчет'!$D:$AGO,248,0)</f>
        <v>0</v>
      </c>
      <c r="J46" s="171">
        <f>VLOOKUP($A$11,'[1]6.2. отчет'!$D:$AGO,259,0)</f>
        <v>0</v>
      </c>
      <c r="K46" s="171">
        <f>VLOOKUP($A$11,'[1]6.2. отчет'!$D:$AGO,314,0)</f>
        <v>0</v>
      </c>
    </row>
    <row r="47" spans="1:14" ht="31.5" x14ac:dyDescent="0.25">
      <c r="A47" s="53" t="s">
        <v>62</v>
      </c>
      <c r="B47" s="54" t="s">
        <v>61</v>
      </c>
      <c r="C47" s="171">
        <f>VLOOKUP($A$11,'[1]6.2. отчет'!$D:$FX,172,0)</f>
        <v>242.328</v>
      </c>
      <c r="D47" s="218">
        <f>VLOOKUP($A$11,'[1]6.2. отчет'!$D:$OZ,409,0)</f>
        <v>0</v>
      </c>
      <c r="E47" s="171">
        <f t="shared" si="7"/>
        <v>242.328</v>
      </c>
      <c r="F47" s="171">
        <f t="shared" si="8"/>
        <v>242.328</v>
      </c>
      <c r="G47" s="171">
        <f>VLOOKUP($A$11,'[1]6.2. отчет'!$D:$GJ,184,0)</f>
        <v>0</v>
      </c>
      <c r="H47" s="171">
        <f>VLOOKUP($A$11,'[1]6.2. отчет'!$D:$AGO,195,0)</f>
        <v>242.328</v>
      </c>
      <c r="I47" s="171">
        <f>VLOOKUP($A$11,'[1]6.2. отчет'!$D:$AGO,250,0)</f>
        <v>0</v>
      </c>
      <c r="J47" s="171">
        <f>VLOOKUP($A$11,'[1]6.2. отчет'!$D:$AGO,261,0)</f>
        <v>0</v>
      </c>
      <c r="K47" s="171">
        <f>VLOOKUP($A$11,'[1]6.2. отчет'!$D:$AGO,316,0)</f>
        <v>0</v>
      </c>
    </row>
    <row r="48" spans="1:14" ht="31.5" x14ac:dyDescent="0.25">
      <c r="A48" s="53" t="s">
        <v>60</v>
      </c>
      <c r="B48" s="54" t="s">
        <v>59</v>
      </c>
      <c r="C48" s="171">
        <f>VLOOKUP($A$11,'[1]6.2. отчет'!$D:$FX,173,0)</f>
        <v>0</v>
      </c>
      <c r="D48" s="218">
        <v>0</v>
      </c>
      <c r="E48" s="171">
        <f t="shared" si="7"/>
        <v>0</v>
      </c>
      <c r="F48" s="171">
        <f t="shared" si="8"/>
        <v>0</v>
      </c>
      <c r="G48" s="171">
        <f>VLOOKUP($A$11,'[1]6.2. отчет'!$D:$GJ,185,0)</f>
        <v>0</v>
      </c>
      <c r="H48" s="171">
        <f>VLOOKUP($A$11,'[1]6.2. отчет'!$D:$AGO,196,0)</f>
        <v>0</v>
      </c>
      <c r="I48" s="171">
        <f>VLOOKUP($A$11,'[1]6.2. отчет'!$D:$AGO,251,0)</f>
        <v>0</v>
      </c>
      <c r="J48" s="171">
        <f>VLOOKUP($A$11,'[1]6.2. отчет'!$D:$AGO,262,0)</f>
        <v>0</v>
      </c>
      <c r="K48" s="171">
        <f>VLOOKUP($A$11,'[1]6.2. отчет'!$D:$AGO,317,0)</f>
        <v>0</v>
      </c>
    </row>
    <row r="49" spans="1:11" x14ac:dyDescent="0.25">
      <c r="A49" s="53" t="s">
        <v>58</v>
      </c>
      <c r="B49" s="54" t="s">
        <v>57</v>
      </c>
      <c r="C49" s="171">
        <f>VLOOKUP($A$11,'[1]6.2. отчет'!$D:$FX,174,0)</f>
        <v>0</v>
      </c>
      <c r="D49" s="218">
        <v>0</v>
      </c>
      <c r="E49" s="171">
        <f t="shared" si="7"/>
        <v>0</v>
      </c>
      <c r="F49" s="171">
        <f t="shared" si="8"/>
        <v>0</v>
      </c>
      <c r="G49" s="171">
        <f>VLOOKUP($A$11,'[1]6.2. отчет'!$D:$GJ,186,0)</f>
        <v>0</v>
      </c>
      <c r="H49" s="171">
        <f>VLOOKUP($A$11,'[1]6.2. отчет'!$D:$AGO,197,0)</f>
        <v>0</v>
      </c>
      <c r="I49" s="171">
        <f>VLOOKUP($A$11,'[1]6.2. отчет'!$D:$AGO,252,0)</f>
        <v>0</v>
      </c>
      <c r="J49" s="171">
        <f>VLOOKUP($A$11,'[1]6.2. отчет'!$D:$AGO,263,0)</f>
        <v>0</v>
      </c>
      <c r="K49" s="171">
        <f>VLOOKUP($A$11,'[1]6.2. отчет'!$D:$AGO,318,0)</f>
        <v>0</v>
      </c>
    </row>
    <row r="50" spans="1:11" x14ac:dyDescent="0.25">
      <c r="A50" s="53" t="s">
        <v>56</v>
      </c>
      <c r="B50" s="54" t="s">
        <v>450</v>
      </c>
      <c r="C50" s="171">
        <f>VLOOKUP($A$11,'[1]6.2. отчет'!$D:$FX,177,0)</f>
        <v>0</v>
      </c>
      <c r="D50" s="218">
        <f>VLOOKUP($A$11,'[1]6.2. отчет'!$D:$OZ,412,0)</f>
        <v>0</v>
      </c>
      <c r="E50" s="171">
        <f t="shared" si="7"/>
        <v>0</v>
      </c>
      <c r="F50" s="171">
        <f t="shared" si="8"/>
        <v>0</v>
      </c>
      <c r="G50" s="171">
        <f>VLOOKUP($A$11,'[1]6.2. отчет'!$D:$GJ,189,0)</f>
        <v>0</v>
      </c>
      <c r="H50" s="171">
        <f>VLOOKUP($A$11,'[1]6.2. отчет'!$D:$AGO,200,0)</f>
        <v>0</v>
      </c>
      <c r="I50" s="171">
        <f>VLOOKUP($A$11,'[1]6.2. отчет'!$D:$AGO,255,0)</f>
        <v>0</v>
      </c>
      <c r="J50" s="171">
        <f>VLOOKUP($A$11,'[1]6.2. отчет'!$D:$AGO,266,0)</f>
        <v>0</v>
      </c>
      <c r="K50" s="171">
        <f>VLOOKUP($A$11,'[1]6.2. отчет'!$D:$AGO,321,0)</f>
        <v>0</v>
      </c>
    </row>
    <row r="51" spans="1:11" s="52" customFormat="1" ht="35.25" customHeight="1" x14ac:dyDescent="0.25">
      <c r="A51" s="50" t="s">
        <v>13</v>
      </c>
      <c r="B51" s="51" t="s">
        <v>55</v>
      </c>
      <c r="C51" s="171"/>
      <c r="D51" s="218"/>
      <c r="E51" s="171"/>
      <c r="F51" s="171"/>
      <c r="G51" s="171"/>
      <c r="H51" s="171"/>
      <c r="I51" s="55"/>
      <c r="J51" s="171"/>
      <c r="K51" s="55"/>
    </row>
    <row r="52" spans="1:11" x14ac:dyDescent="0.25">
      <c r="A52" s="53" t="s">
        <v>54</v>
      </c>
      <c r="B52" s="54" t="s">
        <v>53</v>
      </c>
      <c r="C52" s="171">
        <f>VLOOKUP($A$11,'[1]6.2. отчет'!$D:$FX,167,0)</f>
        <v>373.96030491167608</v>
      </c>
      <c r="D52" s="218">
        <f>VLOOKUP($A$11,'[1]6.2. отчет'!$D:$OZ,413,0)</f>
        <v>0</v>
      </c>
      <c r="E52" s="171">
        <f t="shared" ref="E52:E57" si="9">F52+G52</f>
        <v>373.96030491167608</v>
      </c>
      <c r="F52" s="171">
        <f t="shared" ref="F52:F57" si="10">C52-G52</f>
        <v>373.96030491167608</v>
      </c>
      <c r="G52" s="171">
        <f>VLOOKUP($A$11,'[1]6.2. отчет'!$D:$GJ,179,0)</f>
        <v>0</v>
      </c>
      <c r="H52" s="171">
        <f>VLOOKUP($A$11,'[1]6.2. отчет'!$D:$AGO,190,0)</f>
        <v>373.96030491167596</v>
      </c>
      <c r="I52" s="171">
        <f>VLOOKUP($A$11,'[1]6.2. отчет'!$D:$AGO,245,0)</f>
        <v>0</v>
      </c>
      <c r="J52" s="171">
        <f>VLOOKUP($A$11,'[1]6.2. отчет'!$D:$AGO,256,0)</f>
        <v>0</v>
      </c>
      <c r="K52" s="171">
        <f>VLOOKUP($A$11,'[1]6.2. отчет'!$D:$AGO,311,0)</f>
        <v>0</v>
      </c>
    </row>
    <row r="53" spans="1:11" x14ac:dyDescent="0.25">
      <c r="A53" s="53" t="s">
        <v>52</v>
      </c>
      <c r="B53" s="54" t="s">
        <v>46</v>
      </c>
      <c r="C53" s="171">
        <f>VLOOKUP($A$11,'[1]6.2. отчет'!$D:$FX,168,0)</f>
        <v>0</v>
      </c>
      <c r="D53" s="218">
        <v>0</v>
      </c>
      <c r="E53" s="171">
        <f t="shared" si="9"/>
        <v>0</v>
      </c>
      <c r="F53" s="171">
        <f t="shared" si="10"/>
        <v>0</v>
      </c>
      <c r="G53" s="171">
        <f>VLOOKUP($A$11,'[1]6.2. отчет'!$D:$GJ,180,0)</f>
        <v>0</v>
      </c>
      <c r="H53" s="171">
        <f>VLOOKUP($A$11,'[1]6.2. отчет'!$D:$AGO,191,0)</f>
        <v>0</v>
      </c>
      <c r="I53" s="171">
        <f>VLOOKUP($A$11,'[1]6.2. отчет'!$D:$AGO,246,0)</f>
        <v>0</v>
      </c>
      <c r="J53" s="171">
        <f>VLOOKUP($A$11,'[1]6.2. отчет'!$D:$AGO,257,0)</f>
        <v>0</v>
      </c>
      <c r="K53" s="171">
        <f>VLOOKUP($A$11,'[1]6.2. отчет'!$D:$AGO,312,0)</f>
        <v>0</v>
      </c>
    </row>
    <row r="54" spans="1:11" x14ac:dyDescent="0.25">
      <c r="A54" s="53" t="s">
        <v>51</v>
      </c>
      <c r="B54" s="67" t="s">
        <v>45</v>
      </c>
      <c r="C54" s="171">
        <f>VLOOKUP($A$11,'[1]6.2. отчет'!$D:$FX,169,0)</f>
        <v>7.09</v>
      </c>
      <c r="D54" s="218">
        <f>VLOOKUP($A$11,'[1]6.2. отчет'!$D:$OZ,410,0)</f>
        <v>0</v>
      </c>
      <c r="E54" s="171">
        <f t="shared" si="9"/>
        <v>7.09</v>
      </c>
      <c r="F54" s="171">
        <f t="shared" si="10"/>
        <v>7.09</v>
      </c>
      <c r="G54" s="171">
        <f>VLOOKUP($A$11,'[1]6.2. отчет'!$D:$GJ,181,0)</f>
        <v>0</v>
      </c>
      <c r="H54" s="171">
        <f>VLOOKUP($A$11,'[1]6.2. отчет'!$D:$AGO,192,0)</f>
        <v>7.09</v>
      </c>
      <c r="I54" s="171">
        <f>VLOOKUP($A$11,'[1]6.2. отчет'!$D:$AGO,247,0)</f>
        <v>0</v>
      </c>
      <c r="J54" s="171">
        <f>VLOOKUP($A$11,'[1]6.2. отчет'!$D:$AGO,258,0)</f>
        <v>0</v>
      </c>
      <c r="K54" s="171">
        <f>VLOOKUP($A$11,'[1]6.2. отчет'!$D:$AGO,313,0)</f>
        <v>0</v>
      </c>
    </row>
    <row r="55" spans="1:11" x14ac:dyDescent="0.25">
      <c r="A55" s="53" t="s">
        <v>50</v>
      </c>
      <c r="B55" s="67" t="s">
        <v>44</v>
      </c>
      <c r="C55" s="171">
        <f>VLOOKUP($A$11,'[1]6.2. отчет'!$D:$FX,170,0)</f>
        <v>0</v>
      </c>
      <c r="D55" s="218">
        <f>VLOOKUP($A$11,'[1]6.2. отчет'!$D:$OZ,411,0)</f>
        <v>0</v>
      </c>
      <c r="E55" s="171">
        <f t="shared" si="9"/>
        <v>0</v>
      </c>
      <c r="F55" s="171">
        <f t="shared" si="10"/>
        <v>0</v>
      </c>
      <c r="G55" s="171">
        <f>VLOOKUP($A$11,'[1]6.2. отчет'!$D:$GJ,182,0)</f>
        <v>0</v>
      </c>
      <c r="H55" s="171">
        <f>VLOOKUP($A$11,'[1]6.2. отчет'!$D:$AGO,193,0)</f>
        <v>0</v>
      </c>
      <c r="I55" s="171">
        <f>VLOOKUP($A$11,'[1]6.2. отчет'!$D:$AGO,248,0)</f>
        <v>0</v>
      </c>
      <c r="J55" s="171">
        <f>VLOOKUP($A$11,'[1]6.2. отчет'!$D:$AGO,259,0)</f>
        <v>0</v>
      </c>
      <c r="K55" s="171">
        <f>VLOOKUP($A$11,'[1]6.2. отчет'!$D:$AGO,314,0)</f>
        <v>0</v>
      </c>
    </row>
    <row r="56" spans="1:11" x14ac:dyDescent="0.25">
      <c r="A56" s="53" t="s">
        <v>49</v>
      </c>
      <c r="B56" s="67" t="s">
        <v>43</v>
      </c>
      <c r="C56" s="171">
        <f>VLOOKUP($A$11,'[1]6.2. отчет'!$D:$FX,171,0)</f>
        <v>242.328</v>
      </c>
      <c r="D56" s="218">
        <f>VLOOKUP($A$11,'[1]6.2. отчет'!$D:$OZ,409,0)</f>
        <v>0</v>
      </c>
      <c r="E56" s="171">
        <f t="shared" si="9"/>
        <v>242.328</v>
      </c>
      <c r="F56" s="171">
        <f t="shared" si="10"/>
        <v>242.328</v>
      </c>
      <c r="G56" s="171">
        <f>VLOOKUP($A$11,'[1]6.2. отчет'!$D:$GJ,183,0)</f>
        <v>0</v>
      </c>
      <c r="H56" s="171">
        <f>VLOOKUP($A$11,'[1]6.2. отчет'!$D:$AGO,194,0)</f>
        <v>242.328</v>
      </c>
      <c r="I56" s="171">
        <f>VLOOKUP($A$11,'[1]6.2. отчет'!$D:$AGO,249,0)</f>
        <v>0</v>
      </c>
      <c r="J56" s="171">
        <f>VLOOKUP($A$11,'[1]6.2. отчет'!$D:$AGO,260,0)</f>
        <v>0</v>
      </c>
      <c r="K56" s="171">
        <f>VLOOKUP($A$11,'[1]6.2. отчет'!$D:$AGO,315,0)</f>
        <v>0</v>
      </c>
    </row>
    <row r="57" spans="1:11" x14ac:dyDescent="0.25">
      <c r="A57" s="53" t="s">
        <v>48</v>
      </c>
      <c r="B57" s="54" t="s">
        <v>450</v>
      </c>
      <c r="C57" s="171">
        <f>VLOOKUP($A$11,'[1]6.2. отчет'!$D:$FX,177,0)</f>
        <v>0</v>
      </c>
      <c r="D57" s="218">
        <f>VLOOKUP($A$11,'[1]6.2. отчет'!$D:$OZ,412,0)</f>
        <v>0</v>
      </c>
      <c r="E57" s="171">
        <f t="shared" si="9"/>
        <v>0</v>
      </c>
      <c r="F57" s="171">
        <f t="shared" si="10"/>
        <v>0</v>
      </c>
      <c r="G57" s="171">
        <f>VLOOKUP($A$11,'[1]6.2. отчет'!$D:$GJ,189,0)</f>
        <v>0</v>
      </c>
      <c r="H57" s="171">
        <f>VLOOKUP($A$11,'[1]6.2. отчет'!$D:$AGO,200,0)</f>
        <v>0</v>
      </c>
      <c r="I57" s="171">
        <f>VLOOKUP($A$11,'[1]6.2. отчет'!$D:$AGO,255,0)</f>
        <v>0</v>
      </c>
      <c r="J57" s="171">
        <f>VLOOKUP($A$11,'[1]6.2. отчет'!$D:$AGO,266,0)</f>
        <v>0</v>
      </c>
      <c r="K57" s="171">
        <f>VLOOKUP($A$11,'[1]6.2. отчет'!$D:$AGO,321,0)</f>
        <v>0</v>
      </c>
    </row>
    <row r="58" spans="1:11" s="52" customFormat="1" ht="31.5" x14ac:dyDescent="0.25">
      <c r="A58" s="50" t="s">
        <v>12</v>
      </c>
      <c r="B58" s="57" t="s">
        <v>141</v>
      </c>
      <c r="C58" s="171"/>
      <c r="D58" s="171"/>
      <c r="E58" s="171"/>
      <c r="F58" s="171"/>
      <c r="G58" s="171"/>
      <c r="H58" s="171"/>
      <c r="I58" s="55"/>
      <c r="J58" s="171"/>
      <c r="K58" s="55"/>
    </row>
    <row r="59" spans="1:11" x14ac:dyDescent="0.25">
      <c r="A59" s="50" t="s">
        <v>10</v>
      </c>
      <c r="B59" s="51" t="s">
        <v>47</v>
      </c>
      <c r="C59" s="171"/>
      <c r="D59" s="171"/>
      <c r="E59" s="171"/>
      <c r="F59" s="171"/>
      <c r="G59" s="171"/>
      <c r="H59" s="171"/>
      <c r="I59" s="55"/>
      <c r="J59" s="171"/>
      <c r="K59" s="55"/>
    </row>
    <row r="60" spans="1:11" x14ac:dyDescent="0.25">
      <c r="A60" s="53" t="s">
        <v>135</v>
      </c>
      <c r="B60" s="68" t="s">
        <v>67</v>
      </c>
      <c r="C60" s="171">
        <f>VLOOKUP($A$11,'[1]6.2. отчет'!$D:$AGO,326,0)</f>
        <v>0</v>
      </c>
      <c r="D60" s="171">
        <v>0</v>
      </c>
      <c r="E60" s="171">
        <f t="shared" ref="E60:E64" si="11">F60</f>
        <v>0</v>
      </c>
      <c r="F60" s="171">
        <f t="shared" ref="F60:F64" si="12">C60</f>
        <v>0</v>
      </c>
      <c r="G60" s="171">
        <f>VLOOKUP($A$11,'[1]6.2. отчет'!$D:$AGO,333,0)</f>
        <v>0</v>
      </c>
      <c r="H60" s="171">
        <f>VLOOKUP($A$11,'[1]6.2. отчет'!$D:$AGO,341,0)</f>
        <v>0</v>
      </c>
      <c r="I60" s="171">
        <f>VLOOKUP($A$11,'[1]6.2. отчет'!$D:$AGO,366,0)</f>
        <v>0</v>
      </c>
      <c r="J60" s="171">
        <f>VLOOKUP($A$11,'[1]6.2. отчет'!$D:$AGO,371,0)</f>
        <v>0</v>
      </c>
      <c r="K60" s="171">
        <f>VLOOKUP($A$11,'[1]6.2. отчет'!$D:$AGO,396,0)</f>
        <v>0</v>
      </c>
    </row>
    <row r="61" spans="1:11" x14ac:dyDescent="0.25">
      <c r="A61" s="53" t="s">
        <v>136</v>
      </c>
      <c r="B61" s="68" t="s">
        <v>65</v>
      </c>
      <c r="C61" s="171">
        <f>VLOOKUP($A$11,'[1]6.2. отчет'!$D:$AGO,327,0)</f>
        <v>0</v>
      </c>
      <c r="D61" s="171">
        <v>0</v>
      </c>
      <c r="E61" s="171">
        <f t="shared" si="11"/>
        <v>0</v>
      </c>
      <c r="F61" s="171">
        <f t="shared" si="12"/>
        <v>0</v>
      </c>
      <c r="G61" s="171">
        <f>VLOOKUP($A$11,'[1]6.2. отчет'!$D:$AGO,334,0)</f>
        <v>0</v>
      </c>
      <c r="H61" s="171">
        <f>VLOOKUP($A$11,'[1]6.2. отчет'!$D:$AGO,338,0)</f>
        <v>0</v>
      </c>
      <c r="I61" s="171">
        <f>VLOOKUP($A$11,'[1]6.2. отчет'!$D:$AGO,363,0)</f>
        <v>0</v>
      </c>
      <c r="J61" s="171">
        <f>VLOOKUP($A$11,'[1]6.2. отчет'!$D:$AGO,368,0)</f>
        <v>0</v>
      </c>
      <c r="K61" s="171">
        <f>VLOOKUP($A$11,'[1]6.2. отчет'!$D:$AGO,393,0)</f>
        <v>0</v>
      </c>
    </row>
    <row r="62" spans="1:11" x14ac:dyDescent="0.25">
      <c r="A62" s="53" t="s">
        <v>137</v>
      </c>
      <c r="B62" s="68" t="s">
        <v>63</v>
      </c>
      <c r="C62" s="171">
        <f>VLOOKUP($A$11,'[1]6.2. отчет'!$D:$AGO,328,0)</f>
        <v>0</v>
      </c>
      <c r="D62" s="171">
        <v>0</v>
      </c>
      <c r="E62" s="171">
        <f t="shared" si="11"/>
        <v>0</v>
      </c>
      <c r="F62" s="171">
        <f t="shared" si="12"/>
        <v>0</v>
      </c>
      <c r="G62" s="171">
        <f>VLOOKUP($A$11,'[1]6.2. отчет'!$D:$AGO,335,0)</f>
        <v>0</v>
      </c>
      <c r="H62" s="171">
        <f>VLOOKUP($A$11,'[1]6.2. отчет'!$D:$AGO,339,0)</f>
        <v>0</v>
      </c>
      <c r="I62" s="171">
        <f>VLOOKUP($A$11,'[1]6.2. отчет'!$D:$AGO,364,0)</f>
        <v>0</v>
      </c>
      <c r="J62" s="171">
        <f>VLOOKUP($A$11,'[1]6.2. отчет'!$D:$AGO,369,0)</f>
        <v>0</v>
      </c>
      <c r="K62" s="171">
        <f>VLOOKUP($A$11,'[1]6.2. отчет'!$D:$AGO,394,0)</f>
        <v>0</v>
      </c>
    </row>
    <row r="63" spans="1:11" x14ac:dyDescent="0.25">
      <c r="A63" s="53" t="s">
        <v>138</v>
      </c>
      <c r="B63" s="68" t="s">
        <v>140</v>
      </c>
      <c r="C63" s="171">
        <f>VLOOKUP($A$11,'[1]6.2. отчет'!$D:$AGO,329,0)</f>
        <v>0</v>
      </c>
      <c r="D63" s="171">
        <v>0</v>
      </c>
      <c r="E63" s="171">
        <f t="shared" si="11"/>
        <v>0</v>
      </c>
      <c r="F63" s="171">
        <f t="shared" si="12"/>
        <v>0</v>
      </c>
      <c r="G63" s="171">
        <f>VLOOKUP($A$11,'[1]6.2. отчет'!$D:$AGO,336,0)</f>
        <v>0</v>
      </c>
      <c r="H63" s="171">
        <f>VLOOKUP($A$11,'[1]6.2. отчет'!$D:$AGO,340,0)</f>
        <v>0</v>
      </c>
      <c r="I63" s="171">
        <f>VLOOKUP($A$11,'[1]6.2. отчет'!$D:$AGO,365,0)</f>
        <v>0</v>
      </c>
      <c r="J63" s="171">
        <f>VLOOKUP($A$11,'[1]6.2. отчет'!$D:$AGO,370,0)</f>
        <v>0</v>
      </c>
      <c r="K63" s="171">
        <f>VLOOKUP($A$11,'[1]6.2. отчет'!$D:$AGO,395,0)</f>
        <v>0</v>
      </c>
    </row>
    <row r="64" spans="1:11" ht="18.75" x14ac:dyDescent="0.25">
      <c r="A64" s="53" t="s">
        <v>139</v>
      </c>
      <c r="B64" s="67" t="s">
        <v>42</v>
      </c>
      <c r="C64" s="171">
        <f>VLOOKUP($A$11,'[1]6.2. отчет'!$D:$AGO,330,0)</f>
        <v>0</v>
      </c>
      <c r="D64" s="171">
        <v>0</v>
      </c>
      <c r="E64" s="171">
        <f t="shared" si="11"/>
        <v>0</v>
      </c>
      <c r="F64" s="171">
        <f t="shared" si="12"/>
        <v>0</v>
      </c>
      <c r="G64" s="171">
        <f>VLOOKUP($A$11,'[1]6.2. отчет'!$D:$AGO,337,0)</f>
        <v>0</v>
      </c>
      <c r="H64" s="171">
        <f>VLOOKUP($A$11,'[1]6.2. отчет'!$D:$AGO,342,0)</f>
        <v>0</v>
      </c>
      <c r="I64" s="171">
        <f>VLOOKUP($A$11,'[1]6.2. отчет'!$D:$AGO,367,0)</f>
        <v>0</v>
      </c>
      <c r="J64" s="171">
        <f>VLOOKUP($A$11,'[1]6.2. отчет'!$D:$AGO,372,0)</f>
        <v>0</v>
      </c>
      <c r="K64" s="171">
        <f>VLOOKUP($A$11,'[1]6.2. отчет'!$D:$AGO,396,0)</f>
        <v>0</v>
      </c>
    </row>
    <row r="66" spans="2:11" ht="50.25" customHeight="1" x14ac:dyDescent="0.25">
      <c r="B66" s="324"/>
      <c r="C66" s="324"/>
      <c r="D66" s="324"/>
      <c r="E66" s="324"/>
      <c r="F66" s="324"/>
      <c r="G66" s="324"/>
      <c r="H66" s="324"/>
      <c r="I66" s="324"/>
      <c r="J66" s="324"/>
      <c r="K66" s="324"/>
    </row>
    <row r="68" spans="2:11" ht="36.75" customHeight="1" x14ac:dyDescent="0.25">
      <c r="B68" s="325"/>
      <c r="C68" s="325"/>
      <c r="D68" s="325"/>
      <c r="E68" s="325"/>
      <c r="F68" s="325"/>
      <c r="G68" s="325"/>
      <c r="H68" s="325"/>
      <c r="I68" s="325"/>
      <c r="J68" s="325"/>
      <c r="K68" s="325"/>
    </row>
    <row r="69" spans="2:11" x14ac:dyDescent="0.25">
      <c r="B69" s="58"/>
      <c r="C69" s="58"/>
      <c r="D69" s="59"/>
      <c r="E69" s="59"/>
      <c r="F69" s="59"/>
    </row>
    <row r="70" spans="2:11" ht="51" customHeight="1" x14ac:dyDescent="0.25">
      <c r="B70" s="325"/>
      <c r="C70" s="325"/>
      <c r="D70" s="325"/>
      <c r="E70" s="325"/>
      <c r="F70" s="325"/>
      <c r="G70" s="325"/>
      <c r="H70" s="325"/>
      <c r="I70" s="325"/>
      <c r="J70" s="325"/>
      <c r="K70" s="325"/>
    </row>
    <row r="71" spans="2:11" ht="32.25" customHeight="1" x14ac:dyDescent="0.25">
      <c r="B71" s="324"/>
      <c r="C71" s="324"/>
      <c r="D71" s="324"/>
      <c r="E71" s="324"/>
      <c r="F71" s="324"/>
      <c r="G71" s="324"/>
      <c r="H71" s="324"/>
      <c r="I71" s="324"/>
      <c r="J71" s="324"/>
      <c r="K71" s="324"/>
    </row>
    <row r="72" spans="2:11" ht="51.75" customHeight="1" x14ac:dyDescent="0.25">
      <c r="B72" s="325"/>
      <c r="C72" s="325"/>
      <c r="D72" s="325"/>
      <c r="E72" s="325"/>
      <c r="F72" s="325"/>
      <c r="G72" s="325"/>
      <c r="H72" s="325"/>
      <c r="I72" s="325"/>
      <c r="J72" s="325"/>
      <c r="K72" s="325"/>
    </row>
    <row r="73" spans="2:11" ht="21.75" customHeight="1" x14ac:dyDescent="0.25">
      <c r="B73" s="326"/>
      <c r="C73" s="326"/>
      <c r="D73" s="326"/>
      <c r="E73" s="326"/>
      <c r="F73" s="326"/>
      <c r="G73" s="326"/>
      <c r="H73" s="326"/>
      <c r="I73" s="326"/>
      <c r="J73" s="326"/>
      <c r="K73" s="326"/>
    </row>
    <row r="74" spans="2:11" ht="23.25" customHeight="1" x14ac:dyDescent="0.25">
      <c r="B74" s="60"/>
      <c r="C74" s="60"/>
      <c r="D74" s="59"/>
      <c r="E74" s="59"/>
      <c r="F74" s="59"/>
    </row>
    <row r="75" spans="2:11" ht="18.75" customHeight="1" x14ac:dyDescent="0.25">
      <c r="B75" s="323"/>
      <c r="C75" s="323"/>
      <c r="D75" s="323"/>
      <c r="E75" s="323"/>
      <c r="F75" s="323"/>
      <c r="G75" s="323"/>
      <c r="H75" s="323"/>
      <c r="I75" s="323"/>
      <c r="J75" s="323"/>
      <c r="K75" s="323"/>
    </row>
  </sheetData>
  <mergeCells count="29">
    <mergeCell ref="A3:K3"/>
    <mergeCell ref="A4:K4"/>
    <mergeCell ref="A6:K6"/>
    <mergeCell ref="A8:K8"/>
    <mergeCell ref="A9:K9"/>
    <mergeCell ref="H21:I21"/>
    <mergeCell ref="J21:K21"/>
    <mergeCell ref="H20:K20"/>
    <mergeCell ref="B75:K75"/>
    <mergeCell ref="B66:K66"/>
    <mergeCell ref="B68:K68"/>
    <mergeCell ref="B70:K70"/>
    <mergeCell ref="B71:K71"/>
    <mergeCell ref="B72:K72"/>
    <mergeCell ref="B73:K73"/>
    <mergeCell ref="A19:K19"/>
    <mergeCell ref="A14:K14"/>
    <mergeCell ref="G7:K7"/>
    <mergeCell ref="G5:K5"/>
    <mergeCell ref="G10:K10"/>
    <mergeCell ref="A11:K11"/>
    <mergeCell ref="G13:K13"/>
    <mergeCell ref="A12:K12"/>
    <mergeCell ref="A15:K15"/>
    <mergeCell ref="A20:A22"/>
    <mergeCell ref="B20:B22"/>
    <mergeCell ref="C20:D21"/>
    <mergeCell ref="E20:F21"/>
    <mergeCell ref="G20:G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R18" zoomScale="90" zoomScaleSheetLayoutView="90" workbookViewId="0">
      <selection activeCell="AE29" sqref="AE29"/>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48.7109375" style="62" customWidth="1"/>
    <col min="49" max="49" width="9.140625" style="62" hidden="1" customWidth="1"/>
    <col min="50"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48"/>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s="78" customFormat="1" ht="18.75" x14ac:dyDescent="0.3">
      <c r="A6" s="13"/>
      <c r="B6" s="13"/>
      <c r="D6" s="288"/>
      <c r="E6" s="288"/>
      <c r="F6" s="288"/>
      <c r="G6" s="288"/>
      <c r="H6" s="288"/>
      <c r="I6" s="288"/>
      <c r="L6" s="14"/>
    </row>
    <row r="7" spans="1:48" s="78" customFormat="1" ht="15.75" x14ac:dyDescent="0.25">
      <c r="D7" s="12"/>
      <c r="E7" s="12"/>
      <c r="F7" s="12"/>
      <c r="G7" s="12"/>
      <c r="H7" s="12"/>
      <c r="I7" s="12"/>
      <c r="J7" s="12"/>
      <c r="T7" s="238" t="str">
        <f>'1. паспорт местоположение'!$A$5</f>
        <v>Год раскрытия информации: 2024 год</v>
      </c>
      <c r="U7" s="238"/>
      <c r="V7" s="238"/>
      <c r="W7" s="238"/>
      <c r="X7" s="238"/>
      <c r="Y7" s="238"/>
      <c r="Z7" s="238"/>
      <c r="AA7" s="238"/>
      <c r="AB7" s="238"/>
      <c r="AC7" s="238"/>
      <c r="AD7" s="238"/>
    </row>
    <row r="8" spans="1:48" s="78" customFormat="1" ht="18.75" x14ac:dyDescent="0.3">
      <c r="H8" s="14"/>
      <c r="T8" s="277"/>
      <c r="U8" s="277"/>
      <c r="V8" s="277"/>
      <c r="W8" s="277"/>
      <c r="X8" s="277"/>
      <c r="Y8" s="277"/>
      <c r="Z8" s="277"/>
      <c r="AA8" s="277"/>
      <c r="AB8" s="277"/>
      <c r="AC8" s="277"/>
      <c r="AD8" s="277"/>
    </row>
    <row r="9" spans="1:48" s="78" customFormat="1" ht="18.75" x14ac:dyDescent="0.2">
      <c r="D9" s="17"/>
      <c r="E9" s="17"/>
      <c r="F9" s="17"/>
      <c r="G9" s="17"/>
      <c r="H9" s="17"/>
      <c r="I9" s="17"/>
      <c r="J9" s="17"/>
      <c r="K9" s="17"/>
      <c r="L9" s="17"/>
      <c r="M9" s="17"/>
      <c r="N9" s="17"/>
      <c r="O9" s="17"/>
      <c r="P9" s="17"/>
      <c r="Q9" s="17"/>
      <c r="R9" s="17"/>
      <c r="S9" s="17"/>
      <c r="T9" s="242" t="s">
        <v>5</v>
      </c>
      <c r="U9" s="242"/>
      <c r="V9" s="242"/>
      <c r="W9" s="242"/>
      <c r="X9" s="242"/>
      <c r="Y9" s="242"/>
      <c r="Z9" s="242"/>
      <c r="AA9" s="242"/>
      <c r="AB9" s="242"/>
      <c r="AC9" s="242"/>
      <c r="AD9" s="242"/>
    </row>
    <row r="10" spans="1:48" s="78" customFormat="1" ht="18.75" x14ac:dyDescent="0.2">
      <c r="D10" s="83"/>
      <c r="E10" s="83"/>
      <c r="F10" s="83"/>
      <c r="G10" s="83"/>
      <c r="H10" s="83"/>
      <c r="I10" s="17"/>
      <c r="J10" s="17"/>
      <c r="K10" s="17"/>
      <c r="L10" s="17"/>
      <c r="M10" s="17"/>
      <c r="N10" s="17"/>
      <c r="O10" s="17"/>
      <c r="P10" s="17"/>
      <c r="Q10" s="17"/>
      <c r="R10" s="17"/>
      <c r="S10" s="17"/>
      <c r="T10" s="242"/>
      <c r="U10" s="242"/>
      <c r="V10" s="242"/>
      <c r="W10" s="242"/>
      <c r="X10" s="242"/>
      <c r="Y10" s="242"/>
      <c r="Z10" s="242"/>
      <c r="AA10" s="242"/>
      <c r="AB10" s="242"/>
      <c r="AC10" s="242"/>
      <c r="AD10" s="242"/>
    </row>
    <row r="11" spans="1:48" s="78" customFormat="1" ht="18.75" x14ac:dyDescent="0.2">
      <c r="D11" s="18"/>
      <c r="E11" s="18"/>
      <c r="F11" s="18"/>
      <c r="G11" s="18"/>
      <c r="H11" s="18"/>
      <c r="I11" s="17"/>
      <c r="J11" s="17"/>
      <c r="K11" s="17"/>
      <c r="L11" s="17"/>
      <c r="M11" s="17"/>
      <c r="N11" s="17"/>
      <c r="O11" s="17"/>
      <c r="P11" s="17"/>
      <c r="Q11" s="17"/>
      <c r="R11" s="17"/>
      <c r="S11" s="17"/>
      <c r="T11" s="243" t="s">
        <v>264</v>
      </c>
      <c r="U11" s="243"/>
      <c r="V11" s="243"/>
      <c r="W11" s="243"/>
      <c r="X11" s="243"/>
      <c r="Y11" s="243"/>
      <c r="Z11" s="243"/>
      <c r="AA11" s="243"/>
      <c r="AB11" s="243"/>
      <c r="AC11" s="243"/>
      <c r="AD11" s="243"/>
    </row>
    <row r="12" spans="1:48" s="78" customFormat="1" ht="18.75" x14ac:dyDescent="0.2">
      <c r="D12" s="15"/>
      <c r="E12" s="15"/>
      <c r="F12" s="15"/>
      <c r="G12" s="15"/>
      <c r="H12" s="15"/>
      <c r="I12" s="17"/>
      <c r="J12" s="17"/>
      <c r="K12" s="17"/>
      <c r="L12" s="17"/>
      <c r="M12" s="17"/>
      <c r="N12" s="17"/>
      <c r="O12" s="17"/>
      <c r="P12" s="17"/>
      <c r="Q12" s="17"/>
      <c r="R12" s="17"/>
      <c r="S12" s="17"/>
      <c r="T12" s="248" t="s">
        <v>4</v>
      </c>
      <c r="U12" s="248"/>
      <c r="V12" s="248"/>
      <c r="W12" s="248"/>
      <c r="X12" s="248"/>
      <c r="Y12" s="248"/>
      <c r="Z12" s="248"/>
      <c r="AA12" s="248"/>
      <c r="AB12" s="248"/>
      <c r="AC12" s="248"/>
      <c r="AD12" s="248"/>
    </row>
    <row r="13" spans="1:48" s="78" customFormat="1" ht="18.75" x14ac:dyDescent="0.2">
      <c r="D13" s="83"/>
      <c r="E13" s="83"/>
      <c r="F13" s="83"/>
      <c r="G13" s="83"/>
      <c r="H13" s="83"/>
      <c r="I13" s="17"/>
      <c r="J13" s="17"/>
      <c r="K13" s="17"/>
      <c r="L13" s="17"/>
      <c r="M13" s="17"/>
      <c r="N13" s="17"/>
      <c r="O13" s="17"/>
      <c r="P13" s="17"/>
      <c r="Q13" s="17"/>
      <c r="R13" s="17"/>
      <c r="S13" s="17"/>
      <c r="T13" s="242"/>
      <c r="U13" s="242"/>
      <c r="V13" s="242"/>
      <c r="W13" s="242"/>
      <c r="X13" s="242"/>
      <c r="Y13" s="242"/>
      <c r="Z13" s="242"/>
      <c r="AA13" s="242"/>
      <c r="AB13" s="242"/>
      <c r="AC13" s="242"/>
      <c r="AD13" s="242"/>
    </row>
    <row r="14" spans="1:48" s="78" customFormat="1" ht="18.75" x14ac:dyDescent="0.2">
      <c r="D14" s="18"/>
      <c r="E14" s="18"/>
      <c r="F14" s="18"/>
      <c r="G14" s="18"/>
      <c r="H14" s="18"/>
      <c r="I14" s="17"/>
      <c r="J14" s="17"/>
      <c r="K14" s="17"/>
      <c r="L14" s="17"/>
      <c r="M14" s="17"/>
      <c r="N14" s="17"/>
      <c r="O14" s="17"/>
      <c r="P14" s="17"/>
      <c r="Q14" s="17"/>
      <c r="R14" s="17"/>
      <c r="S14" s="17"/>
      <c r="T14" s="243" t="str">
        <f>'1. паспорт местоположение'!$A$12</f>
        <v>L_Che369</v>
      </c>
      <c r="U14" s="243"/>
      <c r="V14" s="243"/>
      <c r="W14" s="243"/>
      <c r="X14" s="243"/>
      <c r="Y14" s="243"/>
      <c r="Z14" s="243"/>
      <c r="AA14" s="243"/>
      <c r="AB14" s="243"/>
      <c r="AC14" s="243"/>
      <c r="AD14" s="243"/>
    </row>
    <row r="15" spans="1:48" s="78" customFormat="1" ht="18.75" x14ac:dyDescent="0.2">
      <c r="D15" s="15"/>
      <c r="E15" s="15"/>
      <c r="F15" s="15"/>
      <c r="G15" s="15"/>
      <c r="H15" s="15"/>
      <c r="I15" s="17"/>
      <c r="J15" s="17"/>
      <c r="K15" s="17"/>
      <c r="L15" s="17"/>
      <c r="M15" s="17"/>
      <c r="N15" s="17"/>
      <c r="O15" s="17"/>
      <c r="P15" s="17"/>
      <c r="Q15" s="17"/>
      <c r="R15" s="17"/>
      <c r="S15" s="17"/>
      <c r="T15" s="248" t="s">
        <v>3</v>
      </c>
      <c r="U15" s="248"/>
      <c r="V15" s="248"/>
      <c r="W15" s="248"/>
      <c r="X15" s="248"/>
      <c r="Y15" s="248"/>
      <c r="Z15" s="248"/>
      <c r="AA15" s="248"/>
      <c r="AB15" s="248"/>
      <c r="AC15" s="248"/>
      <c r="AD15" s="248"/>
    </row>
    <row r="16" spans="1:48" s="81" customFormat="1" ht="15.75" customHeight="1" x14ac:dyDescent="0.2">
      <c r="D16" s="1"/>
      <c r="E16" s="1"/>
      <c r="F16" s="1"/>
      <c r="G16" s="1"/>
      <c r="H16" s="1"/>
      <c r="I16" s="1"/>
      <c r="J16" s="1"/>
      <c r="K16" s="1"/>
      <c r="L16" s="1"/>
      <c r="M16" s="1"/>
      <c r="N16" s="1"/>
      <c r="O16" s="1"/>
      <c r="P16" s="1"/>
      <c r="Q16" s="1"/>
      <c r="R16" s="1"/>
      <c r="S16" s="1"/>
      <c r="T16" s="276"/>
      <c r="U16" s="276"/>
      <c r="V16" s="276"/>
      <c r="W16" s="276"/>
      <c r="X16" s="276"/>
      <c r="Y16" s="276"/>
      <c r="Z16" s="276"/>
      <c r="AA16" s="276"/>
      <c r="AB16" s="276"/>
      <c r="AC16" s="276"/>
      <c r="AD16" s="276"/>
    </row>
    <row r="17" spans="1:49" s="25" customFormat="1" ht="78.75" customHeight="1" x14ac:dyDescent="0.2">
      <c r="D17" s="18"/>
      <c r="E17" s="18"/>
      <c r="F17" s="18"/>
      <c r="G17" s="18"/>
      <c r="H17" s="18"/>
      <c r="I17" s="18"/>
      <c r="J17" s="18"/>
      <c r="K17" s="18"/>
      <c r="L17" s="18"/>
      <c r="M17" s="18"/>
      <c r="N17" s="18"/>
      <c r="O17"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P17" s="249"/>
      <c r="Q17" s="249"/>
      <c r="R17" s="249"/>
      <c r="S17" s="249"/>
      <c r="T17" s="249"/>
      <c r="U17" s="249"/>
      <c r="V17" s="249"/>
      <c r="W17" s="249"/>
      <c r="X17" s="249"/>
      <c r="Y17" s="249"/>
      <c r="Z17" s="249"/>
      <c r="AA17" s="249"/>
      <c r="AB17" s="249"/>
      <c r="AC17" s="249"/>
      <c r="AD17" s="249"/>
      <c r="AE17" s="249"/>
      <c r="AF17" s="249"/>
      <c r="AG17" s="249"/>
      <c r="AH17" s="249"/>
      <c r="AI17" s="249"/>
      <c r="AJ17" s="249"/>
      <c r="AK17" s="249"/>
    </row>
    <row r="18" spans="1:49" s="25" customFormat="1" ht="15" customHeight="1" x14ac:dyDescent="0.2">
      <c r="D18" s="15"/>
      <c r="E18" s="15"/>
      <c r="F18" s="15"/>
      <c r="G18" s="15"/>
      <c r="H18" s="15"/>
      <c r="I18" s="15"/>
      <c r="J18" s="15"/>
      <c r="K18" s="15"/>
      <c r="L18" s="15"/>
      <c r="M18" s="15"/>
      <c r="N18" s="15"/>
      <c r="O18" s="15"/>
      <c r="P18" s="15"/>
      <c r="Q18" s="15"/>
      <c r="R18" s="15"/>
      <c r="S18" s="15"/>
      <c r="T18" s="248" t="s">
        <v>2</v>
      </c>
      <c r="U18" s="248"/>
      <c r="V18" s="248"/>
      <c r="W18" s="248"/>
      <c r="X18" s="248"/>
      <c r="Y18" s="248"/>
      <c r="Z18" s="248"/>
      <c r="AA18" s="248"/>
      <c r="AB18" s="248"/>
      <c r="AC18" s="248"/>
      <c r="AD18" s="248"/>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x14ac:dyDescent="0.25">
      <c r="A20" s="340" t="s">
        <v>390</v>
      </c>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ht="69.75" customHeight="1" x14ac:dyDescent="0.25">
      <c r="A21" s="334" t="s">
        <v>391</v>
      </c>
      <c r="B21" s="328" t="s">
        <v>454</v>
      </c>
      <c r="C21" s="334" t="s">
        <v>392</v>
      </c>
      <c r="D21" s="334" t="s">
        <v>393</v>
      </c>
      <c r="E21" s="331" t="s">
        <v>394</v>
      </c>
      <c r="F21" s="332"/>
      <c r="G21" s="332"/>
      <c r="H21" s="332"/>
      <c r="I21" s="332"/>
      <c r="J21" s="332"/>
      <c r="K21" s="332"/>
      <c r="L21" s="333"/>
      <c r="M21" s="334" t="s">
        <v>395</v>
      </c>
      <c r="N21" s="334" t="s">
        <v>396</v>
      </c>
      <c r="O21" s="334" t="s">
        <v>397</v>
      </c>
      <c r="P21" s="338" t="s">
        <v>398</v>
      </c>
      <c r="Q21" s="338" t="s">
        <v>399</v>
      </c>
      <c r="R21" s="338" t="s">
        <v>400</v>
      </c>
      <c r="S21" s="338" t="s">
        <v>401</v>
      </c>
      <c r="T21" s="338"/>
      <c r="U21" s="343" t="s">
        <v>402</v>
      </c>
      <c r="V21" s="343" t="s">
        <v>403</v>
      </c>
      <c r="W21" s="338" t="s">
        <v>404</v>
      </c>
      <c r="X21" s="338" t="s">
        <v>405</v>
      </c>
      <c r="Y21" s="338" t="s">
        <v>406</v>
      </c>
      <c r="Z21" s="337" t="s">
        <v>407</v>
      </c>
      <c r="AA21" s="338" t="s">
        <v>408</v>
      </c>
      <c r="AB21" s="338" t="s">
        <v>409</v>
      </c>
      <c r="AC21" s="338" t="s">
        <v>410</v>
      </c>
      <c r="AD21" s="338" t="s">
        <v>411</v>
      </c>
      <c r="AE21" s="338" t="s">
        <v>412</v>
      </c>
      <c r="AF21" s="338" t="s">
        <v>413</v>
      </c>
      <c r="AG21" s="338"/>
      <c r="AH21" s="338"/>
      <c r="AI21" s="338"/>
      <c r="AJ21" s="338"/>
      <c r="AK21" s="338"/>
      <c r="AL21" s="338" t="s">
        <v>414</v>
      </c>
      <c r="AM21" s="338"/>
      <c r="AN21" s="338"/>
      <c r="AO21" s="338"/>
      <c r="AP21" s="338" t="s">
        <v>415</v>
      </c>
      <c r="AQ21" s="338"/>
      <c r="AR21" s="338" t="s">
        <v>416</v>
      </c>
      <c r="AS21" s="338" t="s">
        <v>417</v>
      </c>
      <c r="AT21" s="338" t="s">
        <v>418</v>
      </c>
      <c r="AU21" s="338" t="s">
        <v>419</v>
      </c>
      <c r="AV21" s="350" t="s">
        <v>420</v>
      </c>
    </row>
    <row r="22" spans="1:49" ht="83.25" customHeight="1" x14ac:dyDescent="0.25">
      <c r="A22" s="335"/>
      <c r="B22" s="329"/>
      <c r="C22" s="335"/>
      <c r="D22" s="335"/>
      <c r="E22" s="344" t="s">
        <v>421</v>
      </c>
      <c r="F22" s="346" t="s">
        <v>46</v>
      </c>
      <c r="G22" s="346" t="s">
        <v>45</v>
      </c>
      <c r="H22" s="346" t="s">
        <v>44</v>
      </c>
      <c r="I22" s="348" t="s">
        <v>422</v>
      </c>
      <c r="J22" s="348" t="s">
        <v>423</v>
      </c>
      <c r="K22" s="348" t="s">
        <v>424</v>
      </c>
      <c r="L22" s="346" t="s">
        <v>383</v>
      </c>
      <c r="M22" s="335"/>
      <c r="N22" s="335"/>
      <c r="O22" s="335"/>
      <c r="P22" s="338"/>
      <c r="Q22" s="338"/>
      <c r="R22" s="338"/>
      <c r="S22" s="341" t="s">
        <v>0</v>
      </c>
      <c r="T22" s="341" t="s">
        <v>425</v>
      </c>
      <c r="U22" s="343"/>
      <c r="V22" s="343"/>
      <c r="W22" s="338"/>
      <c r="X22" s="338"/>
      <c r="Y22" s="338"/>
      <c r="Z22" s="338"/>
      <c r="AA22" s="338"/>
      <c r="AB22" s="338"/>
      <c r="AC22" s="338"/>
      <c r="AD22" s="338"/>
      <c r="AE22" s="338"/>
      <c r="AF22" s="338" t="s">
        <v>426</v>
      </c>
      <c r="AG22" s="338"/>
      <c r="AH22" s="338" t="s">
        <v>427</v>
      </c>
      <c r="AI22" s="338"/>
      <c r="AJ22" s="334" t="s">
        <v>428</v>
      </c>
      <c r="AK22" s="334" t="s">
        <v>429</v>
      </c>
      <c r="AL22" s="334" t="s">
        <v>430</v>
      </c>
      <c r="AM22" s="334" t="s">
        <v>431</v>
      </c>
      <c r="AN22" s="334" t="s">
        <v>432</v>
      </c>
      <c r="AO22" s="334" t="s">
        <v>433</v>
      </c>
      <c r="AP22" s="334" t="s">
        <v>434</v>
      </c>
      <c r="AQ22" s="352" t="s">
        <v>425</v>
      </c>
      <c r="AR22" s="338"/>
      <c r="AS22" s="338"/>
      <c r="AT22" s="338"/>
      <c r="AU22" s="338"/>
      <c r="AV22" s="351"/>
    </row>
    <row r="23" spans="1:49" ht="96.75" customHeight="1" x14ac:dyDescent="0.25">
      <c r="A23" s="336"/>
      <c r="B23" s="330"/>
      <c r="C23" s="336"/>
      <c r="D23" s="336"/>
      <c r="E23" s="345"/>
      <c r="F23" s="347"/>
      <c r="G23" s="347"/>
      <c r="H23" s="347"/>
      <c r="I23" s="349"/>
      <c r="J23" s="349"/>
      <c r="K23" s="349"/>
      <c r="L23" s="347"/>
      <c r="M23" s="336"/>
      <c r="N23" s="336"/>
      <c r="O23" s="336"/>
      <c r="P23" s="338"/>
      <c r="Q23" s="338"/>
      <c r="R23" s="338"/>
      <c r="S23" s="342"/>
      <c r="T23" s="342"/>
      <c r="U23" s="343"/>
      <c r="V23" s="343"/>
      <c r="W23" s="338"/>
      <c r="X23" s="338"/>
      <c r="Y23" s="338"/>
      <c r="Z23" s="338"/>
      <c r="AA23" s="338"/>
      <c r="AB23" s="338"/>
      <c r="AC23" s="338"/>
      <c r="AD23" s="338"/>
      <c r="AE23" s="338"/>
      <c r="AF23" s="86" t="s">
        <v>435</v>
      </c>
      <c r="AG23" s="86" t="s">
        <v>436</v>
      </c>
      <c r="AH23" s="63" t="s">
        <v>0</v>
      </c>
      <c r="AI23" s="63" t="s">
        <v>425</v>
      </c>
      <c r="AJ23" s="336"/>
      <c r="AK23" s="336"/>
      <c r="AL23" s="336"/>
      <c r="AM23" s="336"/>
      <c r="AN23" s="336"/>
      <c r="AO23" s="336"/>
      <c r="AP23" s="336"/>
      <c r="AQ23" s="353"/>
      <c r="AR23" s="338"/>
      <c r="AS23" s="338"/>
      <c r="AT23" s="338"/>
      <c r="AU23" s="338"/>
      <c r="AV23" s="351"/>
    </row>
    <row r="24" spans="1:49" s="96" customFormat="1" ht="11.25" x14ac:dyDescent="0.2">
      <c r="A24" s="95">
        <v>1</v>
      </c>
      <c r="B24" s="95">
        <v>2</v>
      </c>
      <c r="C24" s="95">
        <v>4</v>
      </c>
      <c r="D24" s="95">
        <v>5</v>
      </c>
      <c r="E24" s="95">
        <v>6</v>
      </c>
      <c r="F24" s="95">
        <f t="shared" ref="F24:AV24" si="0">E24+1</f>
        <v>7</v>
      </c>
      <c r="G24" s="95">
        <f t="shared" si="0"/>
        <v>8</v>
      </c>
      <c r="H24" s="95">
        <f t="shared" si="0"/>
        <v>9</v>
      </c>
      <c r="I24" s="95">
        <f t="shared" si="0"/>
        <v>10</v>
      </c>
      <c r="J24" s="95">
        <f t="shared" si="0"/>
        <v>11</v>
      </c>
      <c r="K24" s="95">
        <f t="shared" si="0"/>
        <v>12</v>
      </c>
      <c r="L24" s="95">
        <f t="shared" si="0"/>
        <v>13</v>
      </c>
      <c r="M24" s="95">
        <f t="shared" si="0"/>
        <v>14</v>
      </c>
      <c r="N24" s="95">
        <f t="shared" si="0"/>
        <v>15</v>
      </c>
      <c r="O24" s="95">
        <f t="shared" si="0"/>
        <v>16</v>
      </c>
      <c r="P24" s="95">
        <f t="shared" si="0"/>
        <v>17</v>
      </c>
      <c r="Q24" s="95">
        <f t="shared" si="0"/>
        <v>18</v>
      </c>
      <c r="R24" s="95">
        <f t="shared" si="0"/>
        <v>19</v>
      </c>
      <c r="S24" s="95">
        <f t="shared" si="0"/>
        <v>20</v>
      </c>
      <c r="T24" s="95">
        <f t="shared" si="0"/>
        <v>21</v>
      </c>
      <c r="U24" s="95">
        <f t="shared" si="0"/>
        <v>22</v>
      </c>
      <c r="V24" s="95">
        <f t="shared" si="0"/>
        <v>23</v>
      </c>
      <c r="W24" s="95">
        <f t="shared" si="0"/>
        <v>24</v>
      </c>
      <c r="X24" s="95">
        <f t="shared" si="0"/>
        <v>25</v>
      </c>
      <c r="Y24" s="95">
        <f t="shared" si="0"/>
        <v>26</v>
      </c>
      <c r="Z24" s="95">
        <f t="shared" si="0"/>
        <v>27</v>
      </c>
      <c r="AA24" s="95">
        <f t="shared" si="0"/>
        <v>28</v>
      </c>
      <c r="AB24" s="95">
        <f t="shared" si="0"/>
        <v>29</v>
      </c>
      <c r="AC24" s="95">
        <f t="shared" si="0"/>
        <v>30</v>
      </c>
      <c r="AD24" s="95">
        <f t="shared" si="0"/>
        <v>31</v>
      </c>
      <c r="AE24" s="95">
        <f t="shared" si="0"/>
        <v>32</v>
      </c>
      <c r="AF24" s="95">
        <f t="shared" si="0"/>
        <v>33</v>
      </c>
      <c r="AG24" s="95">
        <f t="shared" si="0"/>
        <v>34</v>
      </c>
      <c r="AH24" s="95">
        <f t="shared" si="0"/>
        <v>35</v>
      </c>
      <c r="AI24" s="95">
        <f t="shared" si="0"/>
        <v>36</v>
      </c>
      <c r="AJ24" s="95">
        <f t="shared" si="0"/>
        <v>37</v>
      </c>
      <c r="AK24" s="95">
        <f t="shared" si="0"/>
        <v>38</v>
      </c>
      <c r="AL24" s="95">
        <f t="shared" si="0"/>
        <v>39</v>
      </c>
      <c r="AM24" s="95">
        <f t="shared" si="0"/>
        <v>40</v>
      </c>
      <c r="AN24" s="95">
        <f t="shared" si="0"/>
        <v>41</v>
      </c>
      <c r="AO24" s="95">
        <f t="shared" si="0"/>
        <v>42</v>
      </c>
      <c r="AP24" s="95">
        <f t="shared" si="0"/>
        <v>43</v>
      </c>
      <c r="AQ24" s="95">
        <f t="shared" si="0"/>
        <v>44</v>
      </c>
      <c r="AR24" s="95">
        <f t="shared" si="0"/>
        <v>45</v>
      </c>
      <c r="AS24" s="95">
        <f t="shared" si="0"/>
        <v>46</v>
      </c>
      <c r="AT24" s="95">
        <f t="shared" si="0"/>
        <v>47</v>
      </c>
      <c r="AU24" s="95">
        <f t="shared" si="0"/>
        <v>48</v>
      </c>
      <c r="AV24" s="95">
        <f t="shared" si="0"/>
        <v>49</v>
      </c>
    </row>
    <row r="25" spans="1:49" s="208" customFormat="1" ht="82.5" customHeight="1" x14ac:dyDescent="0.2">
      <c r="A25" s="204">
        <v>1</v>
      </c>
      <c r="B25" s="354" t="s">
        <v>264</v>
      </c>
      <c r="C25" s="357" t="s">
        <v>465</v>
      </c>
      <c r="D25" s="360">
        <v>45627</v>
      </c>
      <c r="E25" s="363">
        <v>0</v>
      </c>
      <c r="F25" s="363">
        <v>0</v>
      </c>
      <c r="G25" s="363">
        <v>7.09</v>
      </c>
      <c r="H25" s="363">
        <v>0</v>
      </c>
      <c r="I25" s="363">
        <v>242.328</v>
      </c>
      <c r="J25" s="363">
        <v>0</v>
      </c>
      <c r="K25" s="363">
        <v>0</v>
      </c>
      <c r="L25" s="363">
        <v>0</v>
      </c>
      <c r="M25" s="204" t="s">
        <v>461</v>
      </c>
      <c r="N25" s="182" t="s">
        <v>461</v>
      </c>
      <c r="O25" s="354" t="s">
        <v>466</v>
      </c>
      <c r="P25" s="205">
        <v>118117.09</v>
      </c>
      <c r="Q25" s="182" t="s">
        <v>467</v>
      </c>
      <c r="R25" s="205">
        <v>118117.09</v>
      </c>
      <c r="S25" s="204" t="s">
        <v>468</v>
      </c>
      <c r="T25" s="204" t="s">
        <v>468</v>
      </c>
      <c r="U25" s="204">
        <v>2</v>
      </c>
      <c r="V25" s="204">
        <v>2</v>
      </c>
      <c r="W25" s="182" t="s">
        <v>469</v>
      </c>
      <c r="X25" s="190" t="s">
        <v>470</v>
      </c>
      <c r="Y25" s="182" t="s">
        <v>471</v>
      </c>
      <c r="Z25" s="204">
        <v>1</v>
      </c>
      <c r="AA25" s="182" t="s">
        <v>510</v>
      </c>
      <c r="AB25" s="205">
        <v>119949.58474999999</v>
      </c>
      <c r="AC25" s="182" t="s">
        <v>472</v>
      </c>
      <c r="AD25" s="205">
        <v>143939.50169999999</v>
      </c>
      <c r="AE25" s="210"/>
      <c r="AF25" s="182">
        <v>977287</v>
      </c>
      <c r="AG25" s="204" t="s">
        <v>473</v>
      </c>
      <c r="AH25" s="206">
        <v>43159</v>
      </c>
      <c r="AI25" s="206">
        <v>43159</v>
      </c>
      <c r="AJ25" s="206">
        <v>43241</v>
      </c>
      <c r="AK25" s="206">
        <v>43319</v>
      </c>
      <c r="AL25" s="366" t="s">
        <v>480</v>
      </c>
      <c r="AM25" s="367"/>
      <c r="AN25" s="367"/>
      <c r="AO25" s="368"/>
      <c r="AP25" s="207">
        <v>43329</v>
      </c>
      <c r="AQ25" s="207">
        <v>43329</v>
      </c>
      <c r="AR25" s="207">
        <v>43329</v>
      </c>
      <c r="AS25" s="207">
        <v>43329</v>
      </c>
      <c r="AT25" s="207">
        <v>43586</v>
      </c>
      <c r="AU25" s="204"/>
      <c r="AV25" s="211" t="s">
        <v>530</v>
      </c>
    </row>
    <row r="26" spans="1:49" s="192" customFormat="1" ht="76.5" x14ac:dyDescent="0.25">
      <c r="A26" s="184">
        <v>2</v>
      </c>
      <c r="B26" s="355"/>
      <c r="C26" s="358"/>
      <c r="D26" s="361"/>
      <c r="E26" s="364"/>
      <c r="F26" s="364"/>
      <c r="G26" s="364"/>
      <c r="H26" s="364"/>
      <c r="I26" s="364"/>
      <c r="J26" s="364"/>
      <c r="K26" s="364"/>
      <c r="L26" s="364"/>
      <c r="M26" s="184" t="s">
        <v>474</v>
      </c>
      <c r="N26" s="184" t="s">
        <v>484</v>
      </c>
      <c r="O26" s="355"/>
      <c r="P26" s="185">
        <v>915754.06599999999</v>
      </c>
      <c r="Q26" s="186" t="s">
        <v>456</v>
      </c>
      <c r="R26" s="185">
        <v>915754.06599999999</v>
      </c>
      <c r="S26" s="184" t="s">
        <v>457</v>
      </c>
      <c r="T26" s="184" t="s">
        <v>457</v>
      </c>
      <c r="U26" s="184">
        <v>2</v>
      </c>
      <c r="V26" s="184">
        <v>2</v>
      </c>
      <c r="W26" s="184" t="s">
        <v>475</v>
      </c>
      <c r="X26" s="185" t="s">
        <v>485</v>
      </c>
      <c r="Y26" s="186" t="s">
        <v>476</v>
      </c>
      <c r="Z26" s="187" t="s">
        <v>477</v>
      </c>
      <c r="AA26" s="187" t="s">
        <v>477</v>
      </c>
      <c r="AB26" s="185">
        <v>913922.56000000006</v>
      </c>
      <c r="AC26" s="184" t="s">
        <v>478</v>
      </c>
      <c r="AD26" s="185">
        <v>1096707.07</v>
      </c>
      <c r="AE26" s="210"/>
      <c r="AF26" s="184">
        <v>2366048</v>
      </c>
      <c r="AG26" s="188" t="s">
        <v>479</v>
      </c>
      <c r="AH26" s="189">
        <v>43966</v>
      </c>
      <c r="AI26" s="189">
        <v>43966</v>
      </c>
      <c r="AJ26" s="189">
        <v>44076</v>
      </c>
      <c r="AK26" s="189">
        <v>44091</v>
      </c>
      <c r="AL26" s="366" t="s">
        <v>480</v>
      </c>
      <c r="AM26" s="367"/>
      <c r="AN26" s="367"/>
      <c r="AO26" s="368"/>
      <c r="AP26" s="189">
        <v>44110</v>
      </c>
      <c r="AQ26" s="189">
        <v>44110</v>
      </c>
      <c r="AR26" s="189">
        <v>44110</v>
      </c>
      <c r="AS26" s="189">
        <v>44110</v>
      </c>
      <c r="AT26" s="189">
        <v>44681</v>
      </c>
      <c r="AU26" s="182"/>
      <c r="AV26" s="212" t="s">
        <v>516</v>
      </c>
      <c r="AW26" s="213"/>
    </row>
    <row r="27" spans="1:49" ht="75" x14ac:dyDescent="0.25">
      <c r="A27" s="209">
        <v>4</v>
      </c>
      <c r="B27" s="355"/>
      <c r="C27" s="358"/>
      <c r="D27" s="361"/>
      <c r="E27" s="364"/>
      <c r="F27" s="364"/>
      <c r="G27" s="364"/>
      <c r="H27" s="364"/>
      <c r="I27" s="364"/>
      <c r="J27" s="364"/>
      <c r="K27" s="364"/>
      <c r="L27" s="364"/>
      <c r="M27" s="198" t="s">
        <v>508</v>
      </c>
      <c r="N27" s="198" t="s">
        <v>508</v>
      </c>
      <c r="O27" s="355"/>
      <c r="P27" s="185">
        <v>43737.150016666666</v>
      </c>
      <c r="Q27" s="186" t="s">
        <v>456</v>
      </c>
      <c r="R27" s="199">
        <v>43737.150016666666</v>
      </c>
      <c r="S27" s="209" t="s">
        <v>294</v>
      </c>
      <c r="T27" s="209" t="s">
        <v>294</v>
      </c>
      <c r="U27" s="209">
        <v>1</v>
      </c>
      <c r="V27" s="209">
        <v>1</v>
      </c>
      <c r="W27" s="209" t="s">
        <v>517</v>
      </c>
      <c r="X27" s="199">
        <v>43737.150016666666</v>
      </c>
      <c r="Y27" s="209" t="s">
        <v>517</v>
      </c>
      <c r="Z27" s="209" t="s">
        <v>452</v>
      </c>
      <c r="AA27" s="209" t="s">
        <v>452</v>
      </c>
      <c r="AB27" s="199">
        <v>43737.150016666666</v>
      </c>
      <c r="AC27" s="209" t="s">
        <v>517</v>
      </c>
      <c r="AD27" s="199">
        <v>52484.580020000001</v>
      </c>
      <c r="AE27" s="210">
        <v>1651.9614999999999</v>
      </c>
      <c r="AF27" s="369" t="s">
        <v>518</v>
      </c>
      <c r="AG27" s="370"/>
      <c r="AH27" s="370"/>
      <c r="AI27" s="370"/>
      <c r="AJ27" s="370"/>
      <c r="AK27" s="371"/>
      <c r="AL27" s="204" t="s">
        <v>294</v>
      </c>
      <c r="AM27" s="204" t="s">
        <v>294</v>
      </c>
      <c r="AN27" s="204" t="s">
        <v>294</v>
      </c>
      <c r="AO27" s="204" t="s">
        <v>294</v>
      </c>
      <c r="AP27" s="200">
        <v>44207</v>
      </c>
      <c r="AQ27" s="200">
        <v>44207</v>
      </c>
      <c r="AR27" s="200">
        <v>44207</v>
      </c>
      <c r="AS27" s="200">
        <v>44207</v>
      </c>
      <c r="AT27" s="200">
        <v>44681</v>
      </c>
      <c r="AU27" s="197"/>
      <c r="AV27" s="214" t="s">
        <v>531</v>
      </c>
    </row>
    <row r="28" spans="1:49" ht="45" x14ac:dyDescent="0.25">
      <c r="A28" s="209">
        <v>5</v>
      </c>
      <c r="B28" s="356"/>
      <c r="C28" s="359"/>
      <c r="D28" s="362"/>
      <c r="E28" s="365"/>
      <c r="F28" s="365"/>
      <c r="G28" s="365"/>
      <c r="H28" s="365"/>
      <c r="I28" s="365"/>
      <c r="J28" s="365"/>
      <c r="K28" s="365"/>
      <c r="L28" s="365"/>
      <c r="M28" s="202" t="s">
        <v>509</v>
      </c>
      <c r="N28" s="202" t="s">
        <v>509</v>
      </c>
      <c r="O28" s="356"/>
      <c r="P28" s="185">
        <v>5687.1166833333336</v>
      </c>
      <c r="Q28" s="209" t="s">
        <v>519</v>
      </c>
      <c r="R28" s="199">
        <v>5687.1166833333336</v>
      </c>
      <c r="S28" s="209" t="s">
        <v>520</v>
      </c>
      <c r="T28" s="209" t="s">
        <v>520</v>
      </c>
      <c r="U28" s="209">
        <v>1</v>
      </c>
      <c r="V28" s="209">
        <v>1</v>
      </c>
      <c r="W28" s="209" t="s">
        <v>521</v>
      </c>
      <c r="X28" s="199">
        <v>5687.1166833333336</v>
      </c>
      <c r="Y28" s="209" t="s">
        <v>521</v>
      </c>
      <c r="Z28" s="209" t="s">
        <v>452</v>
      </c>
      <c r="AA28" s="209" t="s">
        <v>452</v>
      </c>
      <c r="AB28" s="199">
        <v>6824.5400199999958</v>
      </c>
      <c r="AC28" s="209" t="s">
        <v>522</v>
      </c>
      <c r="AD28" s="199">
        <v>6824.5700200000001</v>
      </c>
      <c r="AE28" s="210">
        <v>155.74112</v>
      </c>
      <c r="AF28" s="369" t="s">
        <v>518</v>
      </c>
      <c r="AG28" s="370"/>
      <c r="AH28" s="370"/>
      <c r="AI28" s="370"/>
      <c r="AJ28" s="370"/>
      <c r="AK28" s="371"/>
      <c r="AL28" s="215" t="s">
        <v>523</v>
      </c>
      <c r="AM28" s="204" t="s">
        <v>524</v>
      </c>
      <c r="AN28" s="216">
        <v>44181</v>
      </c>
      <c r="AO28" s="209" t="s">
        <v>525</v>
      </c>
      <c r="AP28" s="200">
        <v>44186</v>
      </c>
      <c r="AQ28" s="200">
        <v>44186</v>
      </c>
      <c r="AR28" s="200">
        <v>44186</v>
      </c>
      <c r="AS28" s="200">
        <v>44186</v>
      </c>
      <c r="AT28" s="200">
        <v>44681</v>
      </c>
      <c r="AU28" s="197"/>
      <c r="AV28" s="214" t="s">
        <v>526</v>
      </c>
    </row>
    <row r="29" spans="1:49" ht="15.75" customHeight="1" x14ac:dyDescent="0.25"/>
    <row r="41" spans="1:1" x14ac:dyDescent="0.25">
      <c r="A41" s="62" t="s">
        <v>437</v>
      </c>
    </row>
  </sheetData>
  <mergeCells count="83">
    <mergeCell ref="L25:L28"/>
    <mergeCell ref="AL25:AO25"/>
    <mergeCell ref="AL26:AO26"/>
    <mergeCell ref="O25:O28"/>
    <mergeCell ref="AF27:AK27"/>
    <mergeCell ref="AF28:AK28"/>
    <mergeCell ref="G25:G28"/>
    <mergeCell ref="H25:H28"/>
    <mergeCell ref="I25:I28"/>
    <mergeCell ref="J25:J28"/>
    <mergeCell ref="K25:K28"/>
    <mergeCell ref="B25:B28"/>
    <mergeCell ref="C25:C28"/>
    <mergeCell ref="D25:D28"/>
    <mergeCell ref="E25:E28"/>
    <mergeCell ref="F25:F28"/>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AO22:AO23"/>
    <mergeCell ref="AJ22:AJ23"/>
    <mergeCell ref="AK22:AK23"/>
    <mergeCell ref="E22:E23"/>
    <mergeCell ref="F22:F23"/>
    <mergeCell ref="G22:G23"/>
    <mergeCell ref="H22:H23"/>
    <mergeCell ref="I22:I23"/>
    <mergeCell ref="J22:J23"/>
    <mergeCell ref="V21:V23"/>
    <mergeCell ref="W21:W23"/>
    <mergeCell ref="K22:K23"/>
    <mergeCell ref="Q21:Q23"/>
    <mergeCell ref="T22:T23"/>
    <mergeCell ref="L22:L23"/>
    <mergeCell ref="A19:AV19"/>
    <mergeCell ref="A20:AV20"/>
    <mergeCell ref="AD21:AD23"/>
    <mergeCell ref="AE21:AE23"/>
    <mergeCell ref="S21:T21"/>
    <mergeCell ref="X21:X23"/>
    <mergeCell ref="AH22:AI22"/>
    <mergeCell ref="A21:A23"/>
    <mergeCell ref="AS21:AS23"/>
    <mergeCell ref="S22:S23"/>
    <mergeCell ref="AC21:AC23"/>
    <mergeCell ref="U21:U23"/>
    <mergeCell ref="P21:P23"/>
    <mergeCell ref="AN22:AN23"/>
    <mergeCell ref="C21:C23"/>
    <mergeCell ref="D21:D23"/>
    <mergeCell ref="A5:AV5"/>
    <mergeCell ref="D6:I6"/>
    <mergeCell ref="T7:AD7"/>
    <mergeCell ref="T8:AD8"/>
    <mergeCell ref="T9:AD9"/>
    <mergeCell ref="T10:AD10"/>
    <mergeCell ref="B21:B23"/>
    <mergeCell ref="T12:AD12"/>
    <mergeCell ref="T13:AD13"/>
    <mergeCell ref="E21:L21"/>
    <mergeCell ref="M21:M23"/>
    <mergeCell ref="Z21:Z23"/>
    <mergeCell ref="N21:N23"/>
    <mergeCell ref="O21:O23"/>
    <mergeCell ref="T11:AD11"/>
    <mergeCell ref="R21:R23"/>
    <mergeCell ref="T14:AD14"/>
    <mergeCell ref="T15:AD15"/>
    <mergeCell ref="T16:AD16"/>
    <mergeCell ref="T18:AD18"/>
    <mergeCell ref="O17:AK17"/>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28" zoomScale="80" zoomScaleNormal="90" zoomScaleSheetLayoutView="80" workbookViewId="0">
      <selection activeCell="B37" sqref="B37"/>
    </sheetView>
  </sheetViews>
  <sheetFormatPr defaultColWidth="9.140625" defaultRowHeight="15.75" x14ac:dyDescent="0.25"/>
  <cols>
    <col min="1" max="2" width="66.140625" style="4" customWidth="1"/>
    <col min="3" max="4" width="9.140625" style="5" hidden="1" customWidth="1"/>
    <col min="5" max="5" width="9.140625" style="5" customWidth="1"/>
    <col min="6" max="16384" width="9.140625" style="5"/>
  </cols>
  <sheetData>
    <row r="1" spans="1:8" ht="18.75" x14ac:dyDescent="0.25">
      <c r="B1" s="16" t="s">
        <v>22</v>
      </c>
    </row>
    <row r="2" spans="1:8" ht="18.75" x14ac:dyDescent="0.3">
      <c r="B2" s="14" t="s">
        <v>6</v>
      </c>
    </row>
    <row r="3" spans="1:8" ht="18.75" x14ac:dyDescent="0.3">
      <c r="B3" s="14" t="s">
        <v>144</v>
      </c>
    </row>
    <row r="4" spans="1:8" x14ac:dyDescent="0.25">
      <c r="B4" s="87"/>
    </row>
    <row r="5" spans="1:8" ht="18.75" x14ac:dyDescent="0.3">
      <c r="A5" s="374" t="str">
        <f>'1. паспорт местоположение'!$A$5</f>
        <v>Год раскрытия информации: 2024 год</v>
      </c>
      <c r="B5" s="374"/>
      <c r="C5" s="3"/>
      <c r="D5" s="3"/>
      <c r="E5" s="3"/>
      <c r="F5" s="3"/>
      <c r="G5" s="3"/>
      <c r="H5" s="3"/>
    </row>
    <row r="6" spans="1:8" ht="18.75" x14ac:dyDescent="0.3">
      <c r="A6" s="10"/>
      <c r="B6" s="10"/>
      <c r="C6" s="10"/>
      <c r="D6" s="10"/>
      <c r="E6" s="10"/>
      <c r="F6" s="10"/>
      <c r="G6" s="10"/>
      <c r="H6" s="10"/>
    </row>
    <row r="7" spans="1:8" ht="18.75" x14ac:dyDescent="0.25">
      <c r="A7" s="242" t="s">
        <v>5</v>
      </c>
      <c r="B7" s="242"/>
      <c r="C7" s="17"/>
      <c r="D7" s="17"/>
      <c r="E7" s="17"/>
      <c r="F7" s="17"/>
      <c r="G7" s="17"/>
      <c r="H7" s="17"/>
    </row>
    <row r="8" spans="1:8" ht="18.75" x14ac:dyDescent="0.25">
      <c r="A8" s="17"/>
      <c r="B8" s="17"/>
      <c r="C8" s="17"/>
      <c r="D8" s="17"/>
      <c r="E8" s="17"/>
      <c r="F8" s="17"/>
      <c r="G8" s="17"/>
      <c r="H8" s="17"/>
    </row>
    <row r="9" spans="1:8" x14ac:dyDescent="0.25">
      <c r="A9" s="243" t="s">
        <v>264</v>
      </c>
      <c r="B9" s="243"/>
      <c r="C9" s="18"/>
      <c r="D9" s="18"/>
      <c r="E9" s="18"/>
      <c r="F9" s="18"/>
      <c r="G9" s="18"/>
      <c r="H9" s="18"/>
    </row>
    <row r="10" spans="1:8" x14ac:dyDescent="0.25">
      <c r="A10" s="248" t="s">
        <v>4</v>
      </c>
      <c r="B10" s="248"/>
      <c r="C10" s="15"/>
      <c r="D10" s="15"/>
      <c r="E10" s="15"/>
      <c r="F10" s="15"/>
      <c r="G10" s="15"/>
      <c r="H10" s="15"/>
    </row>
    <row r="11" spans="1:8" ht="18.75" x14ac:dyDescent="0.25">
      <c r="A11" s="17"/>
      <c r="B11" s="17"/>
      <c r="C11" s="17"/>
      <c r="D11" s="17"/>
      <c r="E11" s="17"/>
      <c r="F11" s="17"/>
      <c r="G11" s="17"/>
      <c r="H11" s="17"/>
    </row>
    <row r="12" spans="1:8" ht="30.75" customHeight="1" x14ac:dyDescent="0.25">
      <c r="A12" s="243" t="str">
        <f>'1. паспорт местоположение'!$A$12</f>
        <v>L_Che369</v>
      </c>
      <c r="B12" s="243"/>
      <c r="C12" s="18"/>
      <c r="D12" s="18"/>
      <c r="E12" s="18"/>
      <c r="F12" s="18"/>
      <c r="G12" s="18"/>
      <c r="H12" s="18"/>
    </row>
    <row r="13" spans="1:8" x14ac:dyDescent="0.25">
      <c r="A13" s="248" t="s">
        <v>3</v>
      </c>
      <c r="B13" s="248"/>
      <c r="C13" s="15"/>
      <c r="D13" s="15"/>
      <c r="E13" s="15"/>
      <c r="F13" s="15"/>
      <c r="G13" s="15"/>
      <c r="H13" s="15"/>
    </row>
    <row r="14" spans="1:8" ht="18.75" x14ac:dyDescent="0.25">
      <c r="A14" s="2"/>
      <c r="B14" s="2"/>
      <c r="C14" s="2"/>
      <c r="D14" s="2"/>
      <c r="E14" s="2"/>
      <c r="F14" s="2"/>
      <c r="G14" s="2"/>
      <c r="H14" s="2"/>
    </row>
    <row r="15" spans="1:8" ht="63.75" customHeight="1" x14ac:dyDescent="0.25">
      <c r="A15" s="249"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c r="B15" s="249"/>
      <c r="C15" s="18"/>
      <c r="D15" s="18"/>
      <c r="E15" s="18"/>
      <c r="F15" s="18"/>
      <c r="G15" s="18"/>
      <c r="H15" s="18"/>
    </row>
    <row r="16" spans="1:8" x14ac:dyDescent="0.25">
      <c r="A16" s="248" t="s">
        <v>2</v>
      </c>
      <c r="B16" s="248"/>
      <c r="C16" s="15"/>
      <c r="D16" s="15"/>
      <c r="E16" s="15"/>
      <c r="F16" s="15"/>
      <c r="G16" s="15"/>
      <c r="H16" s="15"/>
    </row>
    <row r="17" spans="1:2" x14ac:dyDescent="0.25">
      <c r="B17" s="88"/>
    </row>
    <row r="18" spans="1:2" ht="33.75" customHeight="1" x14ac:dyDescent="0.25">
      <c r="A18" s="372" t="s">
        <v>256</v>
      </c>
      <c r="B18" s="373"/>
    </row>
    <row r="19" spans="1:2" x14ac:dyDescent="0.25">
      <c r="B19" s="87"/>
    </row>
    <row r="20" spans="1:2" x14ac:dyDescent="0.25">
      <c r="B20" s="89"/>
    </row>
    <row r="21" spans="1:2" ht="90" x14ac:dyDescent="0.25">
      <c r="A21" s="159" t="s">
        <v>148</v>
      </c>
      <c r="B21" s="90" t="str">
        <f>'1. паспорт местоположение'!A15</f>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
    </row>
    <row r="22" spans="1:2" x14ac:dyDescent="0.25">
      <c r="A22" s="160" t="s">
        <v>149</v>
      </c>
      <c r="B22" s="90" t="str">
        <f>'1. паспорт местоположение'!C27</f>
        <v>г. Грозный</v>
      </c>
    </row>
    <row r="23" spans="1:2" x14ac:dyDescent="0.25">
      <c r="A23" s="160" t="s">
        <v>145</v>
      </c>
      <c r="B23" s="90" t="str">
        <f>'1. паспорт местоположение'!C22</f>
        <v>Прочее новое строительство объектов электросетевого хозяйства</v>
      </c>
    </row>
    <row r="24" spans="1:2" x14ac:dyDescent="0.25">
      <c r="A24" s="160" t="s">
        <v>150</v>
      </c>
      <c r="B24" s="91" t="s">
        <v>504</v>
      </c>
    </row>
    <row r="25" spans="1:2" x14ac:dyDescent="0.25">
      <c r="A25" s="161" t="s">
        <v>151</v>
      </c>
      <c r="B25" s="196">
        <f>VLOOKUP($A$12,'[1]6.2. отчет'!$D:$OM,400,0)</f>
        <v>2024</v>
      </c>
    </row>
    <row r="26" spans="1:2" x14ac:dyDescent="0.25">
      <c r="A26" s="161" t="s">
        <v>152</v>
      </c>
      <c r="B26" s="194" t="str">
        <f>'3.3 паспорт описание'!C30</f>
        <v>с</v>
      </c>
    </row>
    <row r="27" spans="1:2" ht="28.5" x14ac:dyDescent="0.25">
      <c r="A27" s="162" t="s">
        <v>449</v>
      </c>
      <c r="B27" s="194">
        <f>'6.2. Паспорт фин осв ввод'!C24</f>
        <v>444.95027142867605</v>
      </c>
    </row>
    <row r="28" spans="1:2" x14ac:dyDescent="0.25">
      <c r="A28" s="163" t="s">
        <v>153</v>
      </c>
      <c r="B28" s="163" t="s">
        <v>459</v>
      </c>
    </row>
    <row r="29" spans="1:2" ht="28.5" x14ac:dyDescent="0.25">
      <c r="A29" s="162" t="s">
        <v>154</v>
      </c>
      <c r="B29" s="179">
        <f>B30</f>
        <v>257.57192335000013</v>
      </c>
    </row>
    <row r="30" spans="1:2" ht="28.5" x14ac:dyDescent="0.25">
      <c r="A30" s="162" t="s">
        <v>155</v>
      </c>
      <c r="B30" s="217">
        <f>B36+B46+B51+B56</f>
        <v>257.57192335000013</v>
      </c>
    </row>
    <row r="31" spans="1:2" x14ac:dyDescent="0.25">
      <c r="A31" s="163" t="s">
        <v>156</v>
      </c>
      <c r="B31" s="163"/>
    </row>
    <row r="32" spans="1:2" ht="42.75" x14ac:dyDescent="0.25">
      <c r="A32" s="162" t="s">
        <v>157</v>
      </c>
      <c r="B32" s="191" t="s">
        <v>527</v>
      </c>
    </row>
    <row r="33" spans="1:4" x14ac:dyDescent="0.25">
      <c r="A33" s="163" t="s">
        <v>481</v>
      </c>
      <c r="B33" s="179">
        <f>'7. Паспорт отчет о закупке'!AD26/1000</f>
        <v>1096.7070700000002</v>
      </c>
    </row>
    <row r="34" spans="1:4" x14ac:dyDescent="0.25">
      <c r="A34" s="163" t="s">
        <v>159</v>
      </c>
      <c r="B34" s="183">
        <f>B53/B27</f>
        <v>0.11795605799155714</v>
      </c>
    </row>
    <row r="35" spans="1:4" x14ac:dyDescent="0.25">
      <c r="A35" s="163" t="s">
        <v>160</v>
      </c>
      <c r="B35" s="179">
        <v>222.95339490000001</v>
      </c>
      <c r="D35" s="168"/>
    </row>
    <row r="36" spans="1:4" x14ac:dyDescent="0.25">
      <c r="A36" s="163" t="s">
        <v>161</v>
      </c>
      <c r="B36" s="179">
        <v>239.60689934000001</v>
      </c>
    </row>
    <row r="37" spans="1:4" ht="28.5" x14ac:dyDescent="0.25">
      <c r="A37" s="162" t="s">
        <v>162</v>
      </c>
      <c r="B37" s="163" t="s">
        <v>294</v>
      </c>
    </row>
    <row r="38" spans="1:4" x14ac:dyDescent="0.25">
      <c r="A38" s="163" t="s">
        <v>158</v>
      </c>
      <c r="B38" s="163" t="s">
        <v>294</v>
      </c>
    </row>
    <row r="39" spans="1:4" x14ac:dyDescent="0.25">
      <c r="A39" s="163" t="s">
        <v>159</v>
      </c>
      <c r="B39" s="163" t="s">
        <v>294</v>
      </c>
    </row>
    <row r="40" spans="1:4" x14ac:dyDescent="0.25">
      <c r="A40" s="163" t="s">
        <v>160</v>
      </c>
      <c r="B40" s="163" t="s">
        <v>294</v>
      </c>
    </row>
    <row r="41" spans="1:4" x14ac:dyDescent="0.25">
      <c r="A41" s="163" t="s">
        <v>161</v>
      </c>
      <c r="B41" s="163" t="s">
        <v>294</v>
      </c>
    </row>
    <row r="42" spans="1:4" ht="28.5" x14ac:dyDescent="0.25">
      <c r="A42" s="162" t="s">
        <v>163</v>
      </c>
      <c r="B42" s="181" t="s">
        <v>528</v>
      </c>
    </row>
    <row r="43" spans="1:4" x14ac:dyDescent="0.25">
      <c r="A43" s="163" t="s">
        <v>460</v>
      </c>
      <c r="B43" s="92">
        <f>'7. Паспорт отчет о закупке'!AD25/1000</f>
        <v>143.93950169999999</v>
      </c>
    </row>
    <row r="44" spans="1:4" x14ac:dyDescent="0.25">
      <c r="A44" s="163" t="s">
        <v>159</v>
      </c>
      <c r="B44" s="166">
        <f>B43/B27</f>
        <v>0.32349570489715496</v>
      </c>
    </row>
    <row r="45" spans="1:4" x14ac:dyDescent="0.25">
      <c r="A45" s="163" t="s">
        <v>160</v>
      </c>
      <c r="B45" s="92">
        <v>12.4</v>
      </c>
    </row>
    <row r="46" spans="1:4" x14ac:dyDescent="0.25">
      <c r="A46" s="163" t="s">
        <v>161</v>
      </c>
      <c r="B46" s="179">
        <v>12.4</v>
      </c>
    </row>
    <row r="47" spans="1:4" ht="28.5" x14ac:dyDescent="0.25">
      <c r="A47" s="181" t="s">
        <v>163</v>
      </c>
      <c r="B47" s="181" t="s">
        <v>529</v>
      </c>
    </row>
    <row r="48" spans="1:4" x14ac:dyDescent="0.25">
      <c r="A48" s="163" t="s">
        <v>460</v>
      </c>
      <c r="B48" s="179">
        <f>'7. Паспорт отчет о закупке'!AD28/1000</f>
        <v>6.8245700200000003</v>
      </c>
    </row>
    <row r="49" spans="1:4" x14ac:dyDescent="0.25">
      <c r="A49" s="163" t="s">
        <v>159</v>
      </c>
      <c r="B49" s="201">
        <f>B51/B27</f>
        <v>1.0369631611157704E-3</v>
      </c>
    </row>
    <row r="50" spans="1:4" x14ac:dyDescent="0.25">
      <c r="A50" s="163" t="s">
        <v>160</v>
      </c>
      <c r="B50" s="179">
        <v>0.46139703999999998</v>
      </c>
    </row>
    <row r="51" spans="1:4" x14ac:dyDescent="0.25">
      <c r="A51" s="163" t="s">
        <v>161</v>
      </c>
      <c r="B51" s="179">
        <v>0.46139703999999998</v>
      </c>
    </row>
    <row r="52" spans="1:4" ht="28.5" x14ac:dyDescent="0.25">
      <c r="A52" s="181" t="s">
        <v>163</v>
      </c>
      <c r="B52" s="193" t="s">
        <v>532</v>
      </c>
    </row>
    <row r="53" spans="1:4" x14ac:dyDescent="0.25">
      <c r="A53" s="163" t="s">
        <v>489</v>
      </c>
      <c r="B53" s="179">
        <f>'7. Паспорт отчет о закупке'!AD27/1000</f>
        <v>52.484580020000003</v>
      </c>
    </row>
    <row r="54" spans="1:4" x14ac:dyDescent="0.25">
      <c r="A54" s="163" t="s">
        <v>159</v>
      </c>
      <c r="B54" s="195">
        <f>B56/B27</f>
        <v>1.1470106431473868E-2</v>
      </c>
    </row>
    <row r="55" spans="1:4" x14ac:dyDescent="0.25">
      <c r="A55" s="163" t="s">
        <v>160</v>
      </c>
      <c r="B55" s="179">
        <v>5.1036269700001</v>
      </c>
      <c r="D55" s="168"/>
    </row>
    <row r="56" spans="1:4" x14ac:dyDescent="0.25">
      <c r="A56" s="163" t="s">
        <v>161</v>
      </c>
      <c r="B56" s="179">
        <v>5.1036269700001</v>
      </c>
    </row>
    <row r="57" spans="1:4" x14ac:dyDescent="0.25">
      <c r="A57" s="181" t="s">
        <v>507</v>
      </c>
      <c r="B57" s="179">
        <f>B58+B59+B60</f>
        <v>7.48627325</v>
      </c>
    </row>
    <row r="58" spans="1:4" x14ac:dyDescent="0.25">
      <c r="A58" s="181" t="s">
        <v>487</v>
      </c>
      <c r="B58" s="179">
        <f>1.22867252+0.16828+0.51050881+5.57881192</f>
        <v>7.48627325</v>
      </c>
    </row>
    <row r="59" spans="1:4" x14ac:dyDescent="0.25">
      <c r="A59" s="181" t="s">
        <v>488</v>
      </c>
      <c r="B59" s="179">
        <v>0</v>
      </c>
    </row>
    <row r="60" spans="1:4" x14ac:dyDescent="0.25">
      <c r="A60" s="181" t="s">
        <v>79</v>
      </c>
      <c r="B60" s="179"/>
    </row>
    <row r="61" spans="1:4" ht="28.5" x14ac:dyDescent="0.25">
      <c r="A61" s="161" t="s">
        <v>164</v>
      </c>
      <c r="B61" s="93">
        <f>B65</f>
        <v>0.32349570489715496</v>
      </c>
    </row>
    <row r="62" spans="1:4" x14ac:dyDescent="0.25">
      <c r="A62" s="94" t="s">
        <v>156</v>
      </c>
      <c r="B62" s="163" t="s">
        <v>294</v>
      </c>
    </row>
    <row r="63" spans="1:4" x14ac:dyDescent="0.25">
      <c r="A63" s="94" t="s">
        <v>165</v>
      </c>
      <c r="B63" s="163" t="s">
        <v>294</v>
      </c>
    </row>
    <row r="64" spans="1:4" x14ac:dyDescent="0.25">
      <c r="A64" s="94" t="s">
        <v>166</v>
      </c>
      <c r="B64" s="163" t="s">
        <v>294</v>
      </c>
    </row>
    <row r="65" spans="1:4" x14ac:dyDescent="0.25">
      <c r="A65" s="94" t="s">
        <v>167</v>
      </c>
      <c r="B65" s="93">
        <f>B44</f>
        <v>0.32349570489715496</v>
      </c>
    </row>
    <row r="66" spans="1:4" x14ac:dyDescent="0.25">
      <c r="A66" s="161" t="s">
        <v>168</v>
      </c>
      <c r="B66" s="93">
        <f>B67/$B$27</f>
        <v>0.54573016021392318</v>
      </c>
    </row>
    <row r="67" spans="1:4" x14ac:dyDescent="0.25">
      <c r="A67" s="161" t="s">
        <v>169</v>
      </c>
      <c r="B67" s="92">
        <f>'6.2. Паспорт фин осв ввод'!$D$24</f>
        <v>242.82278291399996</v>
      </c>
      <c r="C67" s="168">
        <f>B45+B58+B55+B35+B50</f>
        <v>248.40469216000011</v>
      </c>
      <c r="D67" s="168">
        <f>B67-C67</f>
        <v>-5.5819092460001514</v>
      </c>
    </row>
    <row r="68" spans="1:4" x14ac:dyDescent="0.25">
      <c r="A68" s="161" t="s">
        <v>170</v>
      </c>
      <c r="B68" s="93">
        <f>$B69/'6.2. Паспорт фин осв ввод'!$E$30</f>
        <v>0.96647473280003959</v>
      </c>
      <c r="D68" s="167"/>
    </row>
    <row r="69" spans="1:4" x14ac:dyDescent="0.25">
      <c r="A69" s="161" t="s">
        <v>171</v>
      </c>
      <c r="B69" s="92">
        <f>'6.2. Паспорт фин осв ввод'!$D$30</f>
        <v>216.54814969</v>
      </c>
      <c r="C69" s="5">
        <f>(B36+B46+B56+B51)/1.2+B58</f>
        <v>222.12954270833347</v>
      </c>
      <c r="D69" s="168">
        <f>B69-C69</f>
        <v>-5.5813930183334719</v>
      </c>
    </row>
    <row r="70" spans="1:4" ht="15.75" customHeight="1" x14ac:dyDescent="0.25">
      <c r="A70" s="161" t="s">
        <v>172</v>
      </c>
      <c r="B70" s="94"/>
      <c r="D70" s="167"/>
    </row>
    <row r="71" spans="1:4" x14ac:dyDescent="0.25">
      <c r="A71" s="94" t="s">
        <v>173</v>
      </c>
      <c r="B71" s="180" t="s">
        <v>264</v>
      </c>
    </row>
    <row r="72" spans="1:4" x14ac:dyDescent="0.25">
      <c r="A72" s="94" t="s">
        <v>174</v>
      </c>
      <c r="B72" s="181" t="s">
        <v>458</v>
      </c>
    </row>
    <row r="73" spans="1:4" x14ac:dyDescent="0.25">
      <c r="A73" s="94" t="s">
        <v>175</v>
      </c>
      <c r="B73" s="181" t="s">
        <v>294</v>
      </c>
    </row>
    <row r="74" spans="1:4" x14ac:dyDescent="0.25">
      <c r="A74" s="94" t="s">
        <v>176</v>
      </c>
      <c r="B74" s="181" t="s">
        <v>490</v>
      </c>
    </row>
    <row r="75" spans="1:4" x14ac:dyDescent="0.25">
      <c r="A75" s="94" t="s">
        <v>177</v>
      </c>
      <c r="B75" s="181" t="s">
        <v>482</v>
      </c>
    </row>
    <row r="76" spans="1:4" ht="30" x14ac:dyDescent="0.25">
      <c r="A76" s="94" t="s">
        <v>178</v>
      </c>
      <c r="B76" s="163" t="s">
        <v>294</v>
      </c>
    </row>
    <row r="77" spans="1:4" ht="28.5" x14ac:dyDescent="0.25">
      <c r="A77" s="161" t="s">
        <v>179</v>
      </c>
      <c r="B77" s="163" t="s">
        <v>294</v>
      </c>
    </row>
    <row r="78" spans="1:4" x14ac:dyDescent="0.25">
      <c r="A78" s="94" t="s">
        <v>156</v>
      </c>
      <c r="B78" s="163" t="s">
        <v>294</v>
      </c>
    </row>
    <row r="79" spans="1:4" x14ac:dyDescent="0.25">
      <c r="A79" s="94" t="s">
        <v>180</v>
      </c>
      <c r="B79" s="163" t="s">
        <v>294</v>
      </c>
    </row>
    <row r="80" spans="1:4" x14ac:dyDescent="0.25">
      <c r="A80" s="94" t="s">
        <v>181</v>
      </c>
      <c r="B80" s="163" t="s">
        <v>294</v>
      </c>
    </row>
    <row r="81" spans="1:2" x14ac:dyDescent="0.25">
      <c r="A81" s="164" t="s">
        <v>182</v>
      </c>
      <c r="B81" s="163" t="s">
        <v>294</v>
      </c>
    </row>
    <row r="82" spans="1:2" x14ac:dyDescent="0.25">
      <c r="A82" s="161" t="s">
        <v>183</v>
      </c>
      <c r="B82" s="163" t="s">
        <v>294</v>
      </c>
    </row>
    <row r="83" spans="1:2" x14ac:dyDescent="0.25">
      <c r="A83" s="94" t="s">
        <v>184</v>
      </c>
      <c r="B83" s="163" t="s">
        <v>294</v>
      </c>
    </row>
    <row r="84" spans="1:2" x14ac:dyDescent="0.25">
      <c r="A84" s="94" t="s">
        <v>185</v>
      </c>
      <c r="B84" s="163" t="s">
        <v>294</v>
      </c>
    </row>
    <row r="85" spans="1:2" x14ac:dyDescent="0.25">
      <c r="A85" s="94" t="s">
        <v>186</v>
      </c>
      <c r="B85" s="163" t="s">
        <v>294</v>
      </c>
    </row>
    <row r="86" spans="1:2" ht="28.5" x14ac:dyDescent="0.25">
      <c r="A86" s="164" t="s">
        <v>187</v>
      </c>
      <c r="B86" s="94" t="str">
        <f>$B$26</f>
        <v>с</v>
      </c>
    </row>
    <row r="87" spans="1:2" ht="28.5" x14ac:dyDescent="0.25">
      <c r="A87" s="161" t="s">
        <v>188</v>
      </c>
      <c r="B87" s="163" t="s">
        <v>294</v>
      </c>
    </row>
    <row r="88" spans="1:2" x14ac:dyDescent="0.25">
      <c r="A88" s="94" t="s">
        <v>189</v>
      </c>
      <c r="B88" s="163" t="s">
        <v>294</v>
      </c>
    </row>
    <row r="89" spans="1:2" x14ac:dyDescent="0.25">
      <c r="A89" s="94" t="s">
        <v>190</v>
      </c>
      <c r="B89" s="163" t="s">
        <v>294</v>
      </c>
    </row>
    <row r="90" spans="1:2" x14ac:dyDescent="0.25">
      <c r="A90" s="94" t="s">
        <v>191</v>
      </c>
      <c r="B90" s="163" t="s">
        <v>294</v>
      </c>
    </row>
    <row r="91" spans="1:2" x14ac:dyDescent="0.25">
      <c r="A91" s="94" t="s">
        <v>192</v>
      </c>
      <c r="B91" s="163" t="s">
        <v>294</v>
      </c>
    </row>
    <row r="92" spans="1:2" x14ac:dyDescent="0.25">
      <c r="A92" s="165" t="s">
        <v>193</v>
      </c>
      <c r="B92" s="163"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2015-11-30T14:18:17Z</cp:lastPrinted>
  <dcterms:created xsi:type="dcterms:W3CDTF">2015-08-16T15:31:05Z</dcterms:created>
  <dcterms:modified xsi:type="dcterms:W3CDTF">2024-11-20T05:46:58Z</dcterms:modified>
</cp:coreProperties>
</file>